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septiembre\gestion contractual\Anexos septiembre\Anexo 5\Listas de asistencias septiembre\"/>
    </mc:Choice>
  </mc:AlternateContent>
  <xr:revisionPtr revIDLastSave="0" documentId="13_ncr:1_{E7FA18C5-D8A5-41A9-8672-2EB980FF5852}" xr6:coauthVersionLast="47" xr6:coauthVersionMax="47" xr10:uidLastSave="{00000000-0000-0000-0000-000000000000}"/>
  <bookViews>
    <workbookView xWindow="-108" yWindow="-108" windowWidth="23256" windowHeight="12456" firstSheet="1" activeTab="1" xr2:uid="{377BF0D6-31F2-49BA-9CBB-5421B4230542}"/>
  </bookViews>
  <sheets>
    <sheet name="correos" sheetId="8" state="hidden" r:id="rId1"/>
    <sheet name="avanzado" sheetId="2" r:id="rId2"/>
    <sheet name="matriculados" sheetId="15" state="hidden" r:id="rId3"/>
    <sheet name="24 sep" sheetId="16" r:id="rId4"/>
    <sheet name="23 sep" sheetId="14" r:id="rId5"/>
    <sheet name="17 sep" sheetId="13" r:id="rId6"/>
    <sheet name="15 sep" sheetId="12" r:id="rId7"/>
    <sheet name="10 sep" sheetId="11" r:id="rId8"/>
    <sheet name="8 sep" sheetId="10" r:id="rId9"/>
    <sheet name="3 sep" sheetId="9" r:id="rId10"/>
    <sheet name="1 sep" sheetId="7" r:id="rId11"/>
    <sheet name="27 ago" sheetId="6" r:id="rId12"/>
    <sheet name="25 ago" sheetId="5" r:id="rId13"/>
    <sheet name="20 ago" sheetId="4" r:id="rId14"/>
  </sheets>
  <definedNames>
    <definedName name="_xlnm._FilterDatabase" localSheetId="7" hidden="1">'10 sep'!$A$1:$I$1</definedName>
    <definedName name="_xlnm._FilterDatabase" localSheetId="9" hidden="1">'3 sep'!$A$1:$I$1</definedName>
    <definedName name="_xlnm._FilterDatabase" localSheetId="8" hidden="1">'8 sep'!$A$1:$I$1</definedName>
    <definedName name="_xlnm._FilterDatabase" localSheetId="1" hidden="1">avanzado!$A$1:$V$40</definedName>
    <definedName name="_xlnm._FilterDatabase" localSheetId="0" hidden="1">correos!$B$1:$B$1</definedName>
    <definedName name="_xlnm._FilterDatabase" localSheetId="2" hidden="1">matriculados!$B$1:$F$30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" i="16" l="1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2" i="16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2" i="14"/>
  <c r="J3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2" i="13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2" i="12"/>
  <c r="J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2" i="11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2" i="10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2" i="9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2" i="7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2" i="6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2" i="5"/>
</calcChain>
</file>

<file path=xl/sharedStrings.xml><?xml version="1.0" encoding="utf-8"?>
<sst xmlns="http://schemas.openxmlformats.org/spreadsheetml/2006/main" count="2659" uniqueCount="468">
  <si>
    <t>Id</t>
  </si>
  <si>
    <t>Nombre</t>
  </si>
  <si>
    <t>Correo electrónico</t>
  </si>
  <si>
    <t>Angela Julieth Rodriguez Gracia</t>
  </si>
  <si>
    <t>angelica.fonseca@fidupopular.com.co</t>
  </si>
  <si>
    <t>Claudia Alex Romero Medina</t>
  </si>
  <si>
    <t>claudia.romero@fidupopular.com.co</t>
  </si>
  <si>
    <t>Hasbleydy Barreto Guevara</t>
  </si>
  <si>
    <t>hasbleydy.barreto@fidupopular.com.co</t>
  </si>
  <si>
    <t>Ingrid Nathalie Muñoz Vivas</t>
  </si>
  <si>
    <t>ingrid.munoz@fidupopular.com.co</t>
  </si>
  <si>
    <t>Jheferson Peña Lucumi</t>
  </si>
  <si>
    <t>jheferson.pena@fidupopular.com.co</t>
  </si>
  <si>
    <t>Jorge Enrique Pulido Rojas</t>
  </si>
  <si>
    <t>Karen Tatiana Sierra Delgadillo</t>
  </si>
  <si>
    <t>karen.sierra@fidupopular.com.co</t>
  </si>
  <si>
    <t>Liliana Castro Perdomo</t>
  </si>
  <si>
    <t>liliana.castro@fidupopular.com.co</t>
  </si>
  <si>
    <t>Lina Mayerly Medina Bejarano</t>
  </si>
  <si>
    <t>Lina.Medina@fidupopular.com.co</t>
  </si>
  <si>
    <t>Luz Mary Alvarez Suarez</t>
  </si>
  <si>
    <t>luz.alvarez@fidupopular.com.co</t>
  </si>
  <si>
    <t>Paula Fernanda Arias</t>
  </si>
  <si>
    <t>paula.arias@fidupopular.com.co</t>
  </si>
  <si>
    <t>Paula Milena Cañon Beltran</t>
  </si>
  <si>
    <t>paula.canon@fidupopular.com.co</t>
  </si>
  <si>
    <t>Sandra Adalgiza Trujillo Galvis</t>
  </si>
  <si>
    <t>Sandra.Trujillo@fidupopular.com.co</t>
  </si>
  <si>
    <t>Diana Carolina Corredor Amud</t>
  </si>
  <si>
    <t>diana.corredor@fidupopular.com.co</t>
  </si>
  <si>
    <t>Jacqueline Silva Gasca</t>
  </si>
  <si>
    <t>jacqueline.silva@fidupopular.com.co</t>
  </si>
  <si>
    <t>lizeth.cely@fidupopular.com.co</t>
  </si>
  <si>
    <t>Carolina Cañon Rayo</t>
  </si>
  <si>
    <t>Adriana Carolina Perlaza Cortes</t>
  </si>
  <si>
    <t>adriana.perlaza@fidupopular.com.co</t>
  </si>
  <si>
    <t>Jonathan Adan Romero Franco</t>
  </si>
  <si>
    <t>jonathan.romero@fidupopular.com.co</t>
  </si>
  <si>
    <t>Hora de inicio</t>
  </si>
  <si>
    <t>Hora de finalización</t>
  </si>
  <si>
    <t>Tipo de documento</t>
  </si>
  <si>
    <t>Numero de documento</t>
  </si>
  <si>
    <t>Nombre Completo</t>
  </si>
  <si>
    <t>Correo electrónico personal</t>
  </si>
  <si>
    <t>CC</t>
  </si>
  <si>
    <t>Brayan Fabian Osorio Osorio</t>
  </si>
  <si>
    <t>brayan.osorio@fidupopular.com.co</t>
  </si>
  <si>
    <t>Derly Dayanna Hurtado Ovalle</t>
  </si>
  <si>
    <t>derly.hurtado@gmail.com</t>
  </si>
  <si>
    <t>Adriana Maria Huertas Rojas</t>
  </si>
  <si>
    <t>adrianamhuertas@gmail.com</t>
  </si>
  <si>
    <t>pau.mil18@hotmail.com</t>
  </si>
  <si>
    <t xml:space="preserve">Paula Fernanda Arias </t>
  </si>
  <si>
    <t>paulaarias86@hotmail.com</t>
  </si>
  <si>
    <t>Jesus Alberto Pinzon Rodriguez</t>
  </si>
  <si>
    <t>jesus.pinzon@fidupopular.com.co</t>
  </si>
  <si>
    <t xml:space="preserve">Lina Mayerly Medina Bejarano </t>
  </si>
  <si>
    <t>Lina.medinab@hotmail.com</t>
  </si>
  <si>
    <t>Jheferson Peña</t>
  </si>
  <si>
    <t>jheferson701@gmail.com</t>
  </si>
  <si>
    <t>Juan Alejandro Oviedo Cuvidez</t>
  </si>
  <si>
    <t>juanoviedoc10@gmail.com</t>
  </si>
  <si>
    <t>hasbleydybarreto@hotmail.com</t>
  </si>
  <si>
    <t xml:space="preserve">Yeimy Estefanía Novoa Piñeros </t>
  </si>
  <si>
    <t>yeimynovoa13@gmail.com</t>
  </si>
  <si>
    <t>Juan Esteban Rodriguez Prieto</t>
  </si>
  <si>
    <t>juanes.ro98@gmail.com</t>
  </si>
  <si>
    <t xml:space="preserve">Liliana castro Perdomo </t>
  </si>
  <si>
    <t xml:space="preserve">lilicasper@hotmail.com </t>
  </si>
  <si>
    <t>karen tatiana sierra delgadillo</t>
  </si>
  <si>
    <t xml:space="preserve">Angélica Maria Fonseca Amaya </t>
  </si>
  <si>
    <t>Liliana Paola Sierra Jiménez</t>
  </si>
  <si>
    <t>Pao_646@hotmail.com</t>
  </si>
  <si>
    <t>Jois Vanessa Urueña Pulido</t>
  </si>
  <si>
    <t>jois.uruena@fidupopular.com.co</t>
  </si>
  <si>
    <t>Fanny Bernal Castellanos</t>
  </si>
  <si>
    <t>bernal_fanny@yahoo.es</t>
  </si>
  <si>
    <t>Iván Darío Jiménez Mora</t>
  </si>
  <si>
    <t>ivan.jimenez@fidupopular.com.co</t>
  </si>
  <si>
    <t xml:space="preserve">Leidy Paola Guiza Talaga </t>
  </si>
  <si>
    <t>leidy.guiza@fidupopular.com.co</t>
  </si>
  <si>
    <t>adamrommel82147@gmail.com</t>
  </si>
  <si>
    <t>carocorredor09@hotmail.com</t>
  </si>
  <si>
    <t>alexandra.romero.m@gmail.com</t>
  </si>
  <si>
    <t xml:space="preserve">Angie Stefany Ortiz Sepúlveda </t>
  </si>
  <si>
    <t>Ortizangie04g@gmail.com</t>
  </si>
  <si>
    <t>Lizeth Johanna Cely León</t>
  </si>
  <si>
    <t xml:space="preserve">Sandra Adalgiza Trujillo Galvis </t>
  </si>
  <si>
    <t>adita192@hotmail.com</t>
  </si>
  <si>
    <t>Laura Tatiana Salcedo Malaver</t>
  </si>
  <si>
    <t>lauratsalcedom@gmail.com</t>
  </si>
  <si>
    <t>Angie Vanessa Duarte Castañeda</t>
  </si>
  <si>
    <t>vaneduarte_0420@hotmail.com</t>
  </si>
  <si>
    <t>JACQUELINE SILVA GASCA</t>
  </si>
  <si>
    <t>luzangel86@hotmail.com</t>
  </si>
  <si>
    <t>Nubia Rocio Ramirez Salazar</t>
  </si>
  <si>
    <t>rossisra@hotmail.com</t>
  </si>
  <si>
    <t>imunozvivas@gmail.com</t>
  </si>
  <si>
    <t>Jorge Andres Morales Bonilla</t>
  </si>
  <si>
    <t>j.93andres@gmail.com</t>
  </si>
  <si>
    <t>Ingrid Zuleny Moreno Trujillo</t>
  </si>
  <si>
    <t>zulytru_91@hotmail.com</t>
  </si>
  <si>
    <t>Luz Angela Castro Pinto</t>
  </si>
  <si>
    <t>Correo electrónico institucional</t>
  </si>
  <si>
    <t>JORGE ENRIQUE PULIDO</t>
  </si>
  <si>
    <t>GEORMAN8@HOTMAIL.ES</t>
  </si>
  <si>
    <t xml:space="preserve">Liliana Castro Perdomo </t>
  </si>
  <si>
    <t>Num de doc</t>
  </si>
  <si>
    <t>T. D.</t>
  </si>
  <si>
    <t>x</t>
  </si>
  <si>
    <t>anonymous</t>
  </si>
  <si>
    <t>1015431237</t>
  </si>
  <si>
    <t>1012460066</t>
  </si>
  <si>
    <t>1013672424</t>
  </si>
  <si>
    <t>KAREN TATIANA SIERRA DELGADILLO</t>
  </si>
  <si>
    <t>karen.sierrade@cun.edu.co</t>
  </si>
  <si>
    <t>52351036</t>
  </si>
  <si>
    <t>1026564147</t>
  </si>
  <si>
    <t>1010167655</t>
  </si>
  <si>
    <t>1026590213</t>
  </si>
  <si>
    <t>1026581996</t>
  </si>
  <si>
    <t>1001330690</t>
  </si>
  <si>
    <t>1233502663</t>
  </si>
  <si>
    <t>52180031</t>
  </si>
  <si>
    <t>1001061336</t>
  </si>
  <si>
    <t>1073525631</t>
  </si>
  <si>
    <t>55161876</t>
  </si>
  <si>
    <t>1024518505</t>
  </si>
  <si>
    <t>53054560</t>
  </si>
  <si>
    <t>1024593466</t>
  </si>
  <si>
    <t>52950110</t>
  </si>
  <si>
    <t>80821378</t>
  </si>
  <si>
    <t>1144102285</t>
  </si>
  <si>
    <t>1015407918</t>
  </si>
  <si>
    <t>1026256270</t>
  </si>
  <si>
    <t>52106139</t>
  </si>
  <si>
    <t>1018507442</t>
  </si>
  <si>
    <t>52934168</t>
  </si>
  <si>
    <t>1022930984</t>
  </si>
  <si>
    <t>1000049216</t>
  </si>
  <si>
    <t>1022402655</t>
  </si>
  <si>
    <t>55164417</t>
  </si>
  <si>
    <t>anónimo</t>
  </si>
  <si>
    <t>53119494</t>
  </si>
  <si>
    <t>1024461074</t>
  </si>
  <si>
    <t xml:space="preserve">Luz Angela Castro Pinto </t>
  </si>
  <si>
    <t>52290017</t>
  </si>
  <si>
    <t>1018511430</t>
  </si>
  <si>
    <t>1031141755</t>
  </si>
  <si>
    <t>1026276666</t>
  </si>
  <si>
    <t>luz Angela Castro Pinto</t>
  </si>
  <si>
    <t xml:space="preserve">luzangel86@hotmail.com </t>
  </si>
  <si>
    <t>80853269</t>
  </si>
  <si>
    <t>8/25/2025 8:04</t>
  </si>
  <si>
    <t>8/25/2025 8:05</t>
  </si>
  <si>
    <t>8/25/2025 7:30</t>
  </si>
  <si>
    <t>adriana Maria Huertas Rojas</t>
  </si>
  <si>
    <t>8/25/2025 7:14</t>
  </si>
  <si>
    <t>8/25/2025 7:15</t>
  </si>
  <si>
    <t xml:space="preserve">Angela Julieth Rodriguez Gracia </t>
  </si>
  <si>
    <t>angelajrg1@gmail.com</t>
  </si>
  <si>
    <t>8/25/2025 8:57</t>
  </si>
  <si>
    <t>Angelica Fonseca Amaya</t>
  </si>
  <si>
    <t>angelie9119@gmail.com</t>
  </si>
  <si>
    <t>8/25/2025 8:22</t>
  </si>
  <si>
    <t>8/25/2025 8:23</t>
  </si>
  <si>
    <t xml:space="preserve">Angie Stefany Ortiz Sepulveda </t>
  </si>
  <si>
    <t>Tefyortiz.s@gmail.com</t>
  </si>
  <si>
    <t>8/25/2025 7:23</t>
  </si>
  <si>
    <t>8/25/2025 7:24</t>
  </si>
  <si>
    <t>angie.duarte@fidupopular.com.co</t>
  </si>
  <si>
    <t>8/25/2025 7:37</t>
  </si>
  <si>
    <t>8/25/2025 8:19</t>
  </si>
  <si>
    <t>8/25/2025 8:21</t>
  </si>
  <si>
    <t>carolina cañon rayo</t>
  </si>
  <si>
    <t>carolinacanonrayo@gmail.com</t>
  </si>
  <si>
    <t>8/25/2025 7:18</t>
  </si>
  <si>
    <t>8/25/2025 8:06</t>
  </si>
  <si>
    <t>8/25/2025 7:16</t>
  </si>
  <si>
    <t>Hasbleydy Barreto Guevera</t>
  </si>
  <si>
    <t>8/25/2025 7:17</t>
  </si>
  <si>
    <t>ingrid.moreno@fidupopular.com.co</t>
  </si>
  <si>
    <t>8/25/2025 8:00</t>
  </si>
  <si>
    <t>8/25/2025 8:01</t>
  </si>
  <si>
    <t>jasiga07@hotmail.com</t>
  </si>
  <si>
    <t>8/25/2025 8:16</t>
  </si>
  <si>
    <t>joisvanessa@gmail.com</t>
  </si>
  <si>
    <t>8/25/2025 8:27</t>
  </si>
  <si>
    <t>8/25/2025 8:28</t>
  </si>
  <si>
    <t>8/25/2025 8:56</t>
  </si>
  <si>
    <t>Juan Esteban Rodríguez Prieto</t>
  </si>
  <si>
    <t>8/25/2025 8:18</t>
  </si>
  <si>
    <t>LEIDY PAOLA GUIZA</t>
  </si>
  <si>
    <t>Liliana castro Perdomo</t>
  </si>
  <si>
    <t>Lilicasper@hotmail.com</t>
  </si>
  <si>
    <t>Liliana Paola Sierra Jimenez</t>
  </si>
  <si>
    <t>pao_646@hotmail.com</t>
  </si>
  <si>
    <t>8/25/2025 7:19</t>
  </si>
  <si>
    <t>lina mayerly meedina bejarano</t>
  </si>
  <si>
    <t>lina.medinab@hotmail.com</t>
  </si>
  <si>
    <t>lizethjohannac@gmail.com</t>
  </si>
  <si>
    <t>LUZ MARY ALVAREZ SUAREZ</t>
  </si>
  <si>
    <t>mary.alsu@yahoo.es</t>
  </si>
  <si>
    <t>8/25/2025 7:40</t>
  </si>
  <si>
    <t>8/25/2025 7:41</t>
  </si>
  <si>
    <t xml:space="preserve">Adita192@hotmail.com </t>
  </si>
  <si>
    <t>Angie Stefany Ortiz Sepúlveda</t>
  </si>
  <si>
    <t>8/27/2025 8:24</t>
  </si>
  <si>
    <t>8/27/2025 8:25</t>
  </si>
  <si>
    <t>8/27/2025 8:33</t>
  </si>
  <si>
    <t>8/27/2025 8:23</t>
  </si>
  <si>
    <t>ANGELA JULIETH RODRIGUEZ GRACIA</t>
  </si>
  <si>
    <t>angela.rodriguez@fidupopular.com.co</t>
  </si>
  <si>
    <t>8/27/2025 8:32</t>
  </si>
  <si>
    <t>Angelica María Fonseca Amaya</t>
  </si>
  <si>
    <t>8/27/2025 8:31</t>
  </si>
  <si>
    <t>8/27/2025 8:34</t>
  </si>
  <si>
    <t>8/27/2025 8:26</t>
  </si>
  <si>
    <t>8/27/2025 8:27</t>
  </si>
  <si>
    <t>8/27/2025 8:30</t>
  </si>
  <si>
    <t>8/27/2025 8:28</t>
  </si>
  <si>
    <t>8/27/2025 9:07</t>
  </si>
  <si>
    <t xml:space="preserve">Hasbleydy Barreto Guevara </t>
  </si>
  <si>
    <t xml:space="preserve">Hasbleydybarreto@hotmail.com </t>
  </si>
  <si>
    <t>8/27/2025 8:50</t>
  </si>
  <si>
    <t>8/27/2025 8:51</t>
  </si>
  <si>
    <t>8/27/2025 8:40</t>
  </si>
  <si>
    <t>8/27/2025 8:41</t>
  </si>
  <si>
    <t xml:space="preserve">Jonathan Adan Romero Franco </t>
  </si>
  <si>
    <t>8/27/2025 9:02</t>
  </si>
  <si>
    <t>8/27/2025 9:03</t>
  </si>
  <si>
    <t>8/27/2025 8:46</t>
  </si>
  <si>
    <t>8/27/2025 8:47</t>
  </si>
  <si>
    <t>LILIANA CASTRO PERDOMO</t>
  </si>
  <si>
    <t>lilicasper@hotmail.com</t>
  </si>
  <si>
    <t>liliana.sierra@fidupopular.com.co</t>
  </si>
  <si>
    <t>LINA MAYERLY MEDINA BEJARANO</t>
  </si>
  <si>
    <t>8/27/2025 8:29</t>
  </si>
  <si>
    <t>Yeimy Estefanía Novoa Piñeros</t>
  </si>
  <si>
    <t>Angie Stefany Ortiz Seulveda</t>
  </si>
  <si>
    <t>ortizangie04g@gmailc.com</t>
  </si>
  <si>
    <t>Angie Vanessa Duarte C</t>
  </si>
  <si>
    <t>CLAUDIA ALEX ROMERO MEDINA</t>
  </si>
  <si>
    <t>CLAUDIA.ROMERO@FIDUPOPULAR.COM.CO</t>
  </si>
  <si>
    <t>Jesús Alberto Pinzón Rodríguez</t>
  </si>
  <si>
    <t>JORGE ENRIQUE PULIDO ROJAS</t>
  </si>
  <si>
    <t>juanovedoc10@gmail.com</t>
  </si>
  <si>
    <t>MARY.ALSU@YAHOO.ES</t>
  </si>
  <si>
    <t>Nubia Rocío Ramírez Salazar</t>
  </si>
  <si>
    <t>adita192@hotmial.com</t>
  </si>
  <si>
    <t>Act 1</t>
  </si>
  <si>
    <t>Act 2</t>
  </si>
  <si>
    <t>Fanny Bernal</t>
  </si>
  <si>
    <t>lina mayerly medina bejarano</t>
  </si>
  <si>
    <t>angela julieth rodriguez gracia</t>
  </si>
  <si>
    <t>Paula.arias@fidupopular.com.co</t>
  </si>
  <si>
    <t>CLAUDIA.ROMERO@FIDUPOPULAR.COM</t>
  </si>
  <si>
    <t xml:space="preserve">angelie9119@gmail.com </t>
  </si>
  <si>
    <t>Carolina Cañon</t>
  </si>
  <si>
    <t xml:space="preserve">Jheferson Peña </t>
  </si>
  <si>
    <t>Luz Mary alñvarez Suarez</t>
  </si>
  <si>
    <t>adamromel82147@gmail.com</t>
  </si>
  <si>
    <t>Angie ortiz</t>
  </si>
  <si>
    <t>juan alejandro oviedo cuvidez</t>
  </si>
  <si>
    <t>juan.oviedo@fidupopular.com.co</t>
  </si>
  <si>
    <t xml:space="preserve">Angelica María Fonseca Amaya </t>
  </si>
  <si>
    <t>juan.rodriguez@fidupopular.com.co</t>
  </si>
  <si>
    <t xml:space="preserve">juanoviedoc10@gmail.com </t>
  </si>
  <si>
    <t>Paula fernanda arias</t>
  </si>
  <si>
    <t>Paulaarias86@hotmail.com</t>
  </si>
  <si>
    <t xml:space="preserve">Angelica Maria Fonseca Amaya </t>
  </si>
  <si>
    <t>Angie Stefany Ortiz Sepulveda</t>
  </si>
  <si>
    <t>ortizangie04g@gmail.com</t>
  </si>
  <si>
    <t>Jonathan Adán Romero Franco</t>
  </si>
  <si>
    <t>Paula milena cañon beltran</t>
  </si>
  <si>
    <t>correos</t>
  </si>
  <si>
    <t>9/15/2025 9:05</t>
  </si>
  <si>
    <t xml:space="preserve">Adriana Carolina Perlaza Cortes </t>
  </si>
  <si>
    <t>9/15/2025 8:29</t>
  </si>
  <si>
    <t>9/15/2025 8:30</t>
  </si>
  <si>
    <t>9/15/2025 9:06</t>
  </si>
  <si>
    <t>9/15/2025 9:07</t>
  </si>
  <si>
    <t>9/15/2025 8:33</t>
  </si>
  <si>
    <t>9/15/2025 8:37</t>
  </si>
  <si>
    <t>9/15/2025 8:38</t>
  </si>
  <si>
    <t>9/15/2025 9:12</t>
  </si>
  <si>
    <t>9/15/2025 9:13</t>
  </si>
  <si>
    <t>9/15/2025 8:39</t>
  </si>
  <si>
    <t>9/15/2025 8:31</t>
  </si>
  <si>
    <t>9/15/2025 8:32</t>
  </si>
  <si>
    <t>9/15/2025 8:50</t>
  </si>
  <si>
    <t>9/15/2025 8:51</t>
  </si>
  <si>
    <t>9/15/2025 8:58</t>
  </si>
  <si>
    <t>9/15/2025 8:59</t>
  </si>
  <si>
    <t>9/15/2025 8:43</t>
  </si>
  <si>
    <t>9/15/2025 8:44</t>
  </si>
  <si>
    <t>Juan alejandro Oviedo Cuvidez</t>
  </si>
  <si>
    <t>juancho7830124@gmail.com</t>
  </si>
  <si>
    <t>9/15/2025 9:01</t>
  </si>
  <si>
    <t>9/15/2025 9:02</t>
  </si>
  <si>
    <t>9/15/2025 8:47</t>
  </si>
  <si>
    <t>9/15/2025 8:46</t>
  </si>
  <si>
    <t>ACT 3</t>
  </si>
  <si>
    <t>9/17/2025 8:57</t>
  </si>
  <si>
    <t>9/17/2025 8:58</t>
  </si>
  <si>
    <t>9/17/2025 8:22</t>
  </si>
  <si>
    <t>9/17/2025 8:23</t>
  </si>
  <si>
    <t>9/17/2025 8:25</t>
  </si>
  <si>
    <t>9/17/2025 8:26</t>
  </si>
  <si>
    <t>Angela.rodriguez@fidupopular.com.co</t>
  </si>
  <si>
    <t>9/17/2025 8:48</t>
  </si>
  <si>
    <t>9/17/2025 8:50</t>
  </si>
  <si>
    <t>9/17/2025 8:21</t>
  </si>
  <si>
    <t>9/17/2025 8:32</t>
  </si>
  <si>
    <t>9/17/2025 8:34</t>
  </si>
  <si>
    <t>9/17/2025 8:35</t>
  </si>
  <si>
    <t>9/17/2025 8:27</t>
  </si>
  <si>
    <t>Ingrid Nathalie Muñoz</t>
  </si>
  <si>
    <t>9/17/2025 8:36</t>
  </si>
  <si>
    <t>9/17/2025 8:37</t>
  </si>
  <si>
    <t>9/17/2025 8:24</t>
  </si>
  <si>
    <t>9/17/2025 8:29</t>
  </si>
  <si>
    <t>9/17/2025 8:49</t>
  </si>
  <si>
    <t>9/17/2025 8:52</t>
  </si>
  <si>
    <t>9/17/2025 8:51</t>
  </si>
  <si>
    <t>9/17/2025 8:40</t>
  </si>
  <si>
    <t>9/17/2025 8:53</t>
  </si>
  <si>
    <t>9/17/2025 8:59</t>
  </si>
  <si>
    <t xml:space="preserve">adita192@hotmail.com </t>
  </si>
  <si>
    <t>9/23/2025 8:54</t>
  </si>
  <si>
    <t>9/23/2025 8:55</t>
  </si>
  <si>
    <t>9/23/2025 7:58</t>
  </si>
  <si>
    <t>Angela julieth rodriguez gracia</t>
  </si>
  <si>
    <t>Angelajrg1@gmail.com</t>
  </si>
  <si>
    <t>9/23/2025 8:38</t>
  </si>
  <si>
    <t>9/23/2025 8:39</t>
  </si>
  <si>
    <t>9/23/2025 7:55</t>
  </si>
  <si>
    <t>9/23/2025 8:48</t>
  </si>
  <si>
    <t>9/23/2025 9:02</t>
  </si>
  <si>
    <t>9/23/2025 8:22</t>
  </si>
  <si>
    <t>9/23/2025 8:23</t>
  </si>
  <si>
    <t>9/23/2025 7:54</t>
  </si>
  <si>
    <t>9/23/2025 7:59</t>
  </si>
  <si>
    <t>9/23/2025 8:19</t>
  </si>
  <si>
    <t>9/23/2025 8:20</t>
  </si>
  <si>
    <t>9/23/2025 7:57</t>
  </si>
  <si>
    <t>9/23/2025 8:31</t>
  </si>
  <si>
    <t>9/23/2025 8:32</t>
  </si>
  <si>
    <t>Jheferson701@gmail.com</t>
  </si>
  <si>
    <t>9/23/2025 8:46</t>
  </si>
  <si>
    <t>9/23/2025 8:56</t>
  </si>
  <si>
    <t>9/23/2025 8:57</t>
  </si>
  <si>
    <t>9/23/2025 9:04</t>
  </si>
  <si>
    <t>9/23/2025 9:05</t>
  </si>
  <si>
    <t>9/23/2025 8:25</t>
  </si>
  <si>
    <t>9/23/2025 9:06</t>
  </si>
  <si>
    <t>9/23/2025 7:56</t>
  </si>
  <si>
    <t xml:space="preserve">  luzangel86@hotmail.com</t>
  </si>
  <si>
    <t>9/23/2025 8:10</t>
  </si>
  <si>
    <t xml:space="preserve">Paula Milena Cañón Beltrán </t>
  </si>
  <si>
    <t>adita192@hotmai.com</t>
  </si>
  <si>
    <t>Identificación</t>
  </si>
  <si>
    <t>Nombres</t>
  </si>
  <si>
    <t>Apellidos</t>
  </si>
  <si>
    <t>Estado</t>
  </si>
  <si>
    <t>IVAN DARIO</t>
  </si>
  <si>
    <t>JIMENEZ MORA</t>
  </si>
  <si>
    <t>JESUS ALBERTO</t>
  </si>
  <si>
    <t>PINZON RODRIGUEZ</t>
  </si>
  <si>
    <t>FANNY</t>
  </si>
  <si>
    <t>BERNAL CASTELLANOS</t>
  </si>
  <si>
    <t>ADRIANA CAROLINA</t>
  </si>
  <si>
    <t>PERLAZA CORTES</t>
  </si>
  <si>
    <t>PAULA MILENA</t>
  </si>
  <si>
    <t>CAÑON BELTRAN</t>
  </si>
  <si>
    <t>JHEFERSON</t>
  </si>
  <si>
    <t>PEÑA LUCUMI</t>
  </si>
  <si>
    <t>JOIS VANESSA</t>
  </si>
  <si>
    <t>URUENA PULIDO</t>
  </si>
  <si>
    <t>DERLY DAYANNA</t>
  </si>
  <si>
    <t>HURTADO OVALLE</t>
  </si>
  <si>
    <t>JACQUELINE</t>
  </si>
  <si>
    <t>SILVA GASCA</t>
  </si>
  <si>
    <t>INGRID ZULENY</t>
  </si>
  <si>
    <t>MORENO TRUJILLO</t>
  </si>
  <si>
    <t>NUBIA ROCIO</t>
  </si>
  <si>
    <t>RAMIREZ SALAZAR</t>
  </si>
  <si>
    <t>ANGIE STEFANY</t>
  </si>
  <si>
    <t>ORTIZ SEPULVEDA</t>
  </si>
  <si>
    <t>ADRIANA MARIA</t>
  </si>
  <si>
    <t>HUERTAS ROJAS</t>
  </si>
  <si>
    <t>BRAYAN FABIAN</t>
  </si>
  <si>
    <t>OSORIO OSORIO</t>
  </si>
  <si>
    <t>DIANA CAROLINA</t>
  </si>
  <si>
    <t>CORREDOR AMUD</t>
  </si>
  <si>
    <t>PAULA FERNANDA</t>
  </si>
  <si>
    <t>ARIAS</t>
  </si>
  <si>
    <t>ANGELICA MARIA</t>
  </si>
  <si>
    <t>FONSECA AMAYA</t>
  </si>
  <si>
    <t>LILIANA</t>
  </si>
  <si>
    <t>CASTRO PERDOMO</t>
  </si>
  <si>
    <t>ANGIE VANESSA</t>
  </si>
  <si>
    <t>DUARTE CASTAÑEDA</t>
  </si>
  <si>
    <t>JUAN ALEJANDRO</t>
  </si>
  <si>
    <t>OVIEDO CUVIDEZ</t>
  </si>
  <si>
    <t>KAREN TATIANA</t>
  </si>
  <si>
    <t>SIERRA DELGADILLO</t>
  </si>
  <si>
    <t>JONATHAN ADAN</t>
  </si>
  <si>
    <t>ROMERO FRANCO</t>
  </si>
  <si>
    <t>LIZETH JOHANNA</t>
  </si>
  <si>
    <t>CELY LEON</t>
  </si>
  <si>
    <t>INGRID NATHALIE</t>
  </si>
  <si>
    <t>MUÑOZ VIVAS</t>
  </si>
  <si>
    <t>LINA MAYERLY</t>
  </si>
  <si>
    <t>MEDINA BEJARANO</t>
  </si>
  <si>
    <t>SANDRA ADALGIZA</t>
  </si>
  <si>
    <t>TRUJILLO GALVIS</t>
  </si>
  <si>
    <t>CLAUDIA ALEX</t>
  </si>
  <si>
    <t>ROMERO MEDINA</t>
  </si>
  <si>
    <t>LAURA TATIANA</t>
  </si>
  <si>
    <t>SALCEDO MALAVER</t>
  </si>
  <si>
    <t>JUAN ESTEBAN</t>
  </si>
  <si>
    <t>RODRIGUEZ PRIETO</t>
  </si>
  <si>
    <t>Act 4</t>
  </si>
  <si>
    <t>9/24/2025 8:56</t>
  </si>
  <si>
    <t>9/24/2025 8:59</t>
  </si>
  <si>
    <t>9/24/2025 9:00</t>
  </si>
  <si>
    <t>ANGELAJRG1@GMAIL.COM</t>
  </si>
  <si>
    <t>9/24/2025 9:03</t>
  </si>
  <si>
    <t>9/24/2025 8:13</t>
  </si>
  <si>
    <t>9/24/2025 8:14</t>
  </si>
  <si>
    <t>9/24/2025 7:06</t>
  </si>
  <si>
    <t>9/24/2025 7:07</t>
  </si>
  <si>
    <t>9/24/2025 7:02</t>
  </si>
  <si>
    <t>9/24/2025 7:11</t>
  </si>
  <si>
    <t>9/24/2025 9:04</t>
  </si>
  <si>
    <t>9/24/2025 9:08</t>
  </si>
  <si>
    <t>9/24/2025 7:18</t>
  </si>
  <si>
    <t>9/24/2025 7:19</t>
  </si>
  <si>
    <t>9/24/2025 8:58</t>
  </si>
  <si>
    <t>9/24/2025 9:01</t>
  </si>
  <si>
    <t>jacqueline silva gasca</t>
  </si>
  <si>
    <t>9/24/2025 8:12</t>
  </si>
  <si>
    <t>9/24/2025 8:21</t>
  </si>
  <si>
    <t>9/24/2025 8:22</t>
  </si>
  <si>
    <t>9/24/2025 8:47</t>
  </si>
  <si>
    <t>9/24/2025 8:48</t>
  </si>
  <si>
    <t>9/24/2025 8:53</t>
  </si>
  <si>
    <t>9/24/2025 8:54</t>
  </si>
  <si>
    <t>JUAN ALEJANDRO OVIEDO CUVIDEZ</t>
  </si>
  <si>
    <t>9/24/2025 7:16</t>
  </si>
  <si>
    <t>9/24/2025 8:08</t>
  </si>
  <si>
    <t>9/24/2025 8:31</t>
  </si>
  <si>
    <t>9/24/2025 8:32</t>
  </si>
  <si>
    <t>9/24/2025 7:12</t>
  </si>
  <si>
    <t>9/24/2025 7:17</t>
  </si>
  <si>
    <t>9/24/2025 8:36</t>
  </si>
  <si>
    <t>9/24/2025 8:29</t>
  </si>
  <si>
    <t>9/24/2025 8:30</t>
  </si>
  <si>
    <t xml:space="preserve">Luz Angela Castro Pinto  </t>
  </si>
  <si>
    <t>9/24/2025 8:57</t>
  </si>
  <si>
    <t>9/24/2025 8:25</t>
  </si>
  <si>
    <t>Paula fernanda Arias</t>
  </si>
  <si>
    <t>Resultados</t>
  </si>
  <si>
    <t>Aprobo</t>
  </si>
  <si>
    <t>No Aprobo</t>
  </si>
  <si>
    <t>Certificado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</si>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</sst>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16" fontId="0" fillId="0" borderId="1" xfId="0" applyNumberFormat="1" applyBorder="1"/>
    <xf numFmtId="0" fontId="0" fillId="0" borderId="1" xfId="0" applyBorder="1"/>
    <xf numFmtId="0" fontId="1" fillId="0" borderId="1" xfId="1" applyBorder="1"/>
    <xf numFmtId="0" fontId="2" fillId="3" borderId="1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22" fontId="0" fillId="0" borderId="0" xfId="0" applyNumberFormat="1"/>
    <xf numFmtId="0" fontId="0" fillId="0" borderId="0" xfId="0" quotePrefix="1"/>
    <xf numFmtId="49" fontId="0" fillId="0" borderId="0" xfId="0" applyNumberFormat="1"/>
    <xf numFmtId="49" fontId="0" fillId="0" borderId="0" xfId="0" quotePrefix="1" applyNumberFormat="1"/>
    <xf numFmtId="0" fontId="2" fillId="3" borderId="0" xfId="0" applyFont="1" applyFill="1"/>
    <xf numFmtId="0" fontId="3" fillId="4" borderId="0" xfId="0" applyFont="1" applyFill="1"/>
    <xf numFmtId="0" fontId="3" fillId="0" borderId="0" xfId="0" applyFont="1"/>
    <xf numFmtId="0" fontId="3" fillId="5" borderId="1" xfId="0" applyFont="1" applyFill="1" applyBorder="1"/>
    <xf numFmtId="0" fontId="3" fillId="6" borderId="1" xfId="0" applyFont="1" applyFill="1" applyBorder="1"/>
    <xf numFmtId="0" fontId="1" fillId="0" borderId="1" xfId="1" applyFill="1" applyBorder="1"/>
    <xf numFmtId="22" fontId="3" fillId="4" borderId="0" xfId="0" applyNumberFormat="1" applyFont="1" applyFill="1"/>
    <xf numFmtId="22" fontId="3" fillId="0" borderId="0" xfId="0" applyNumberFormat="1" applyFont="1"/>
    <xf numFmtId="0" fontId="1" fillId="4" borderId="0" xfId="1" applyFill="1"/>
    <xf numFmtId="16" fontId="0" fillId="0" borderId="1" xfId="0" applyNumberFormat="1" applyFill="1" applyBorder="1"/>
    <xf numFmtId="0" fontId="3" fillId="7" borderId="1" xfId="0" applyFont="1" applyFill="1" applyBorder="1"/>
    <xf numFmtId="0" fontId="3" fillId="8" borderId="1" xfId="0" applyFont="1" applyFill="1" applyBorder="1"/>
    <xf numFmtId="0" fontId="3" fillId="2" borderId="1" xfId="0" applyFont="1" applyFill="1" applyBorder="1"/>
    <xf numFmtId="0" fontId="3" fillId="9" borderId="1" xfId="0" applyFont="1" applyFill="1" applyBorder="1"/>
    <xf numFmtId="0" fontId="0" fillId="0" borderId="1" xfId="0" applyFill="1" applyBorder="1"/>
    <xf numFmtId="0" fontId="3" fillId="10" borderId="1" xfId="0" applyFont="1" applyFill="1" applyBorder="1"/>
  </cellXfs>
  <cellStyles count="2">
    <cellStyle name="Hipervínculo" xfId="1" builtinId="8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F3CF99-C1D4-4DC8-8EC3-79A1FC0EBE68}" name="OfficeForms.Table" displayName="OfficeForms.Table" ref="A1:I39" totalsRowShown="0">
  <autoFilter ref="A1:I39" xr:uid="{CAF3CF99-C1D4-4DC8-8EC3-79A1FC0EBE68}"/>
  <sortState xmlns:xlrd2="http://schemas.microsoft.com/office/spreadsheetml/2017/richdata2" ref="A2:I39">
    <sortCondition ref="H1:H39"/>
  </sortState>
  <tableColumns count="9">
    <tableColumn id="1" xr3:uid="{E6D153DC-79FA-404A-AA10-1AB4B989EDDC}" name="Id" dataDxfId="22"/>
    <tableColumn id="2" xr3:uid="{3A1C406E-B66A-4513-99C2-BAEC38433CEE}" name="Hora de inicio"/>
    <tableColumn id="3" xr3:uid="{00C92E90-11EB-4848-A290-6112BB3EF33B}" name="Hora de finalización"/>
    <tableColumn id="4" xr3:uid="{383ACAA2-166C-4455-A457-A342AB98BF22}" name="Correo electrónico" dataDxfId="21"/>
    <tableColumn id="5" xr3:uid="{B0FEE3FA-13AF-43DD-9472-CF938C60571A}" name="Nombre" dataDxfId="20"/>
    <tableColumn id="6" xr3:uid="{EB806082-4B18-4883-B54A-427A13C5BCD3}" name="Tipo de documento" dataDxfId="19"/>
    <tableColumn id="7" xr3:uid="{A88AD33C-06D1-46C2-A3ED-6FA07D03D5AB}" name="Numero de documento" dataDxfId="18"/>
    <tableColumn id="8" xr3:uid="{21A2B5CF-ACCB-4F1B-AA62-E16858381067}" name="Nombre Completo" dataDxfId="17"/>
    <tableColumn id="9" xr3:uid="{D04FC243-7F35-4143-BAF9-B1845B8DEE6D}" name="Correo electrónico personal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z.alvarez@fidupopular.com.co" TargetMode="External"/><Relationship Id="rId2" Type="http://schemas.openxmlformats.org/officeDocument/2006/relationships/hyperlink" Target="mailto:ingrid.moreno@fidupopular.com.co" TargetMode="External"/><Relationship Id="rId1" Type="http://schemas.openxmlformats.org/officeDocument/2006/relationships/hyperlink" Target="mailto:luzangel86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luz.alvarez@fidupopular.com.co" TargetMode="External"/><Relationship Id="rId2" Type="http://schemas.openxmlformats.org/officeDocument/2006/relationships/hyperlink" Target="mailto:ingrid.moreno@fidupopular.com.co" TargetMode="External"/><Relationship Id="rId1" Type="http://schemas.openxmlformats.org/officeDocument/2006/relationships/hyperlink" Target="mailto:luzangel86@hotmail.com" TargetMode="External"/><Relationship Id="rId5" Type="http://schemas.openxmlformats.org/officeDocument/2006/relationships/hyperlink" Target="mailto:angelajrg1@gmail.com" TargetMode="External"/><Relationship Id="rId4" Type="http://schemas.openxmlformats.org/officeDocument/2006/relationships/hyperlink" Target="mailto:adrianamhuertas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lauratsalcedom@gmail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8A56-5E88-4A89-B8D6-70636834D849}">
  <dimension ref="B1:B56"/>
  <sheetViews>
    <sheetView topLeftCell="A31" workbookViewId="0">
      <selection activeCell="F48" sqref="F48"/>
    </sheetView>
  </sheetViews>
  <sheetFormatPr baseColWidth="10" defaultRowHeight="14.4" x14ac:dyDescent="0.3"/>
  <cols>
    <col min="2" max="2" width="33.88671875" bestFit="1" customWidth="1"/>
  </cols>
  <sheetData>
    <row r="1" spans="2:2" x14ac:dyDescent="0.3">
      <c r="B1" t="s">
        <v>275</v>
      </c>
    </row>
    <row r="2" spans="2:2" x14ac:dyDescent="0.3">
      <c r="B2" s="6" t="s">
        <v>81</v>
      </c>
    </row>
    <row r="3" spans="2:2" x14ac:dyDescent="0.3">
      <c r="B3" s="6" t="s">
        <v>88</v>
      </c>
    </row>
    <row r="4" spans="2:2" x14ac:dyDescent="0.3">
      <c r="B4" s="6" t="s">
        <v>35</v>
      </c>
    </row>
    <row r="5" spans="2:2" x14ac:dyDescent="0.3">
      <c r="B5" s="6" t="s">
        <v>50</v>
      </c>
    </row>
    <row r="6" spans="2:2" x14ac:dyDescent="0.3">
      <c r="B6" s="6" t="s">
        <v>83</v>
      </c>
    </row>
    <row r="7" spans="2:2" x14ac:dyDescent="0.3">
      <c r="B7" s="2" t="s">
        <v>160</v>
      </c>
    </row>
    <row r="8" spans="2:2" x14ac:dyDescent="0.3">
      <c r="B8" s="6" t="s">
        <v>4</v>
      </c>
    </row>
    <row r="9" spans="2:2" x14ac:dyDescent="0.3">
      <c r="B9" s="6" t="s">
        <v>163</v>
      </c>
    </row>
    <row r="10" spans="2:2" x14ac:dyDescent="0.3">
      <c r="B10" s="6" t="s">
        <v>76</v>
      </c>
    </row>
    <row r="11" spans="2:2" x14ac:dyDescent="0.3">
      <c r="B11" s="6" t="s">
        <v>46</v>
      </c>
    </row>
    <row r="12" spans="2:2" x14ac:dyDescent="0.3">
      <c r="B12" s="6" t="s">
        <v>82</v>
      </c>
    </row>
    <row r="13" spans="2:2" x14ac:dyDescent="0.3">
      <c r="B13" s="5" t="s">
        <v>175</v>
      </c>
    </row>
    <row r="14" spans="2:2" x14ac:dyDescent="0.3">
      <c r="B14" s="6" t="s">
        <v>6</v>
      </c>
    </row>
    <row r="15" spans="2:2" x14ac:dyDescent="0.3">
      <c r="B15" s="6" t="s">
        <v>48</v>
      </c>
    </row>
    <row r="16" spans="2:2" x14ac:dyDescent="0.3">
      <c r="B16" s="6" t="s">
        <v>29</v>
      </c>
    </row>
    <row r="17" spans="2:2" x14ac:dyDescent="0.3">
      <c r="B17" s="6" t="s">
        <v>105</v>
      </c>
    </row>
    <row r="18" spans="2:2" x14ac:dyDescent="0.3">
      <c r="B18" s="6" t="s">
        <v>8</v>
      </c>
    </row>
    <row r="19" spans="2:2" x14ac:dyDescent="0.3">
      <c r="B19" s="6" t="s">
        <v>62</v>
      </c>
    </row>
    <row r="20" spans="2:2" x14ac:dyDescent="0.3">
      <c r="B20" s="6" t="s">
        <v>97</v>
      </c>
    </row>
    <row r="21" spans="2:2" x14ac:dyDescent="0.3">
      <c r="B21" s="16" t="s">
        <v>181</v>
      </c>
    </row>
    <row r="22" spans="2:2" x14ac:dyDescent="0.3">
      <c r="B22" s="6" t="s">
        <v>10</v>
      </c>
    </row>
    <row r="23" spans="2:2" x14ac:dyDescent="0.3">
      <c r="B23" s="6" t="s">
        <v>78</v>
      </c>
    </row>
    <row r="24" spans="2:2" x14ac:dyDescent="0.3">
      <c r="B24" s="6" t="s">
        <v>99</v>
      </c>
    </row>
    <row r="25" spans="2:2" x14ac:dyDescent="0.3">
      <c r="B25" s="6" t="s">
        <v>31</v>
      </c>
    </row>
    <row r="26" spans="2:2" x14ac:dyDescent="0.3">
      <c r="B26" s="6" t="s">
        <v>184</v>
      </c>
    </row>
    <row r="27" spans="2:2" x14ac:dyDescent="0.3">
      <c r="B27" s="6" t="s">
        <v>55</v>
      </c>
    </row>
    <row r="28" spans="2:2" x14ac:dyDescent="0.3">
      <c r="B28" s="6" t="s">
        <v>12</v>
      </c>
    </row>
    <row r="29" spans="2:2" x14ac:dyDescent="0.3">
      <c r="B29" s="6" t="s">
        <v>59</v>
      </c>
    </row>
    <row r="30" spans="2:2" x14ac:dyDescent="0.3">
      <c r="B30" s="6" t="s">
        <v>74</v>
      </c>
    </row>
    <row r="31" spans="2:2" x14ac:dyDescent="0.3">
      <c r="B31" s="6" t="s">
        <v>37</v>
      </c>
    </row>
    <row r="32" spans="2:2" x14ac:dyDescent="0.3">
      <c r="B32" s="6" t="s">
        <v>66</v>
      </c>
    </row>
    <row r="33" spans="2:2" x14ac:dyDescent="0.3">
      <c r="B33" s="6" t="s">
        <v>61</v>
      </c>
    </row>
    <row r="34" spans="2:2" x14ac:dyDescent="0.3">
      <c r="B34" s="6" t="s">
        <v>15</v>
      </c>
    </row>
    <row r="35" spans="2:2" x14ac:dyDescent="0.3">
      <c r="B35" s="6" t="s">
        <v>90</v>
      </c>
    </row>
    <row r="36" spans="2:2" x14ac:dyDescent="0.3">
      <c r="B36" s="6" t="s">
        <v>80</v>
      </c>
    </row>
    <row r="37" spans="2:2" x14ac:dyDescent="0.3">
      <c r="B37" s="6" t="s">
        <v>17</v>
      </c>
    </row>
    <row r="38" spans="2:2" x14ac:dyDescent="0.3">
      <c r="B38" s="6" t="s">
        <v>68</v>
      </c>
    </row>
    <row r="39" spans="2:2" x14ac:dyDescent="0.3">
      <c r="B39" s="6" t="s">
        <v>19</v>
      </c>
    </row>
    <row r="40" spans="2:2" x14ac:dyDescent="0.3">
      <c r="B40" s="6" t="s">
        <v>57</v>
      </c>
    </row>
    <row r="41" spans="2:2" x14ac:dyDescent="0.3">
      <c r="B41" s="6" t="s">
        <v>32</v>
      </c>
    </row>
    <row r="42" spans="2:2" x14ac:dyDescent="0.3">
      <c r="B42" s="2" t="s">
        <v>200</v>
      </c>
    </row>
    <row r="43" spans="2:2" x14ac:dyDescent="0.3">
      <c r="B43" s="3" t="s">
        <v>21</v>
      </c>
    </row>
    <row r="44" spans="2:2" x14ac:dyDescent="0.3">
      <c r="B44" s="6" t="s">
        <v>94</v>
      </c>
    </row>
    <row r="45" spans="2:2" x14ac:dyDescent="0.3">
      <c r="B45" s="5" t="s">
        <v>202</v>
      </c>
    </row>
    <row r="46" spans="2:2" x14ac:dyDescent="0.3">
      <c r="B46" s="6" t="s">
        <v>85</v>
      </c>
    </row>
    <row r="47" spans="2:2" x14ac:dyDescent="0.3">
      <c r="B47" s="6" t="s">
        <v>72</v>
      </c>
    </row>
    <row r="48" spans="2:2" x14ac:dyDescent="0.3">
      <c r="B48" s="6" t="s">
        <v>51</v>
      </c>
    </row>
    <row r="49" spans="2:2" x14ac:dyDescent="0.3">
      <c r="B49" s="6" t="s">
        <v>23</v>
      </c>
    </row>
    <row r="50" spans="2:2" x14ac:dyDescent="0.3">
      <c r="B50" s="6" t="s">
        <v>25</v>
      </c>
    </row>
    <row r="51" spans="2:2" x14ac:dyDescent="0.3">
      <c r="B51" s="6" t="s">
        <v>53</v>
      </c>
    </row>
    <row r="52" spans="2:2" x14ac:dyDescent="0.3">
      <c r="B52" s="6" t="s">
        <v>96</v>
      </c>
    </row>
    <row r="53" spans="2:2" x14ac:dyDescent="0.3">
      <c r="B53" s="6" t="s">
        <v>27</v>
      </c>
    </row>
    <row r="54" spans="2:2" x14ac:dyDescent="0.3">
      <c r="B54" s="6" t="s">
        <v>92</v>
      </c>
    </row>
    <row r="55" spans="2:2" x14ac:dyDescent="0.3">
      <c r="B55" s="6" t="s">
        <v>64</v>
      </c>
    </row>
    <row r="56" spans="2:2" x14ac:dyDescent="0.3">
      <c r="B56" s="6" t="s">
        <v>101</v>
      </c>
    </row>
  </sheetData>
  <autoFilter ref="B1" xr:uid="{92338A56-5E88-4A89-B8D6-70636834D849}">
    <sortState xmlns:xlrd2="http://schemas.microsoft.com/office/spreadsheetml/2017/richdata2" ref="B2:B56">
      <sortCondition ref="B1"/>
    </sortState>
  </autoFilter>
  <hyperlinks>
    <hyperlink ref="B44" r:id="rId1" xr:uid="{181DF3AA-6E86-4FA7-B3AB-FB2CF5C8C70B}"/>
    <hyperlink ref="B21" r:id="rId2" xr:uid="{FFF689C7-1C7B-4FF6-BD33-142A47B3D7E0}"/>
    <hyperlink ref="B43" r:id="rId3" xr:uid="{01E5AB77-A5FE-4474-8B24-389CEBD970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3B9A-D9AB-45B6-93F8-CBD63A337620}">
  <dimension ref="A1:V40"/>
  <sheetViews>
    <sheetView tabSelected="1" zoomScaleNormal="100" workbookViewId="0">
      <selection activeCell="D46" sqref="D46"/>
    </sheetView>
  </sheetViews>
  <sheetFormatPr baseColWidth="10" defaultColWidth="13.44140625" defaultRowHeight="14.4" x14ac:dyDescent="0.3"/>
  <cols>
    <col min="1" max="1" width="4.88671875" bestFit="1" customWidth="1"/>
    <col min="2" max="2" width="7" bestFit="1" customWidth="1"/>
    <col min="3" max="3" width="13.44140625" bestFit="1" customWidth="1"/>
    <col min="4" max="4" width="27.88671875" bestFit="1" customWidth="1"/>
    <col min="5" max="5" width="33.88671875" hidden="1" customWidth="1"/>
    <col min="6" max="6" width="28.33203125" hidden="1" customWidth="1"/>
    <col min="7" max="9" width="6.5546875" bestFit="1" customWidth="1"/>
    <col min="10" max="10" width="5.5546875" bestFit="1" customWidth="1"/>
    <col min="11" max="11" width="7.21875" bestFit="1" customWidth="1"/>
    <col min="12" max="13" width="5.5546875" bestFit="1" customWidth="1"/>
    <col min="14" max="14" width="6.5546875" bestFit="1" customWidth="1"/>
    <col min="15" max="15" width="7.21875" bestFit="1" customWidth="1"/>
    <col min="16" max="16" width="6.5546875" bestFit="1" customWidth="1"/>
    <col min="17" max="17" width="7.77734375" bestFit="1" customWidth="1"/>
    <col min="18" max="19" width="6.5546875" bestFit="1" customWidth="1"/>
    <col min="20" max="20" width="7.21875" bestFit="1" customWidth="1"/>
    <col min="21" max="21" width="6.5546875" bestFit="1" customWidth="1"/>
  </cols>
  <sheetData>
    <row r="1" spans="1:22" x14ac:dyDescent="0.3">
      <c r="A1" s="4" t="s">
        <v>0</v>
      </c>
      <c r="B1" s="4" t="s">
        <v>108</v>
      </c>
      <c r="C1" s="4" t="s">
        <v>107</v>
      </c>
      <c r="D1" s="4" t="s">
        <v>42</v>
      </c>
      <c r="E1" s="4" t="s">
        <v>103</v>
      </c>
      <c r="F1" s="4" t="s">
        <v>43</v>
      </c>
      <c r="G1" s="1">
        <v>45889</v>
      </c>
      <c r="H1" s="1">
        <v>45894</v>
      </c>
      <c r="I1" s="1">
        <v>45896</v>
      </c>
      <c r="J1" s="1">
        <v>45901</v>
      </c>
      <c r="K1" s="2" t="s">
        <v>250</v>
      </c>
      <c r="L1" s="1">
        <v>45903</v>
      </c>
      <c r="M1" s="1">
        <v>45908</v>
      </c>
      <c r="N1" s="1">
        <v>45910</v>
      </c>
      <c r="O1" s="20" t="s">
        <v>251</v>
      </c>
      <c r="P1" s="1">
        <v>45915</v>
      </c>
      <c r="Q1" s="2" t="s">
        <v>302</v>
      </c>
      <c r="R1" s="1">
        <v>45917</v>
      </c>
      <c r="S1" s="1">
        <v>45923</v>
      </c>
      <c r="T1" s="2" t="s">
        <v>423</v>
      </c>
      <c r="U1" s="1">
        <v>45924</v>
      </c>
      <c r="V1" s="2" t="s">
        <v>463</v>
      </c>
    </row>
    <row r="2" spans="1:22" x14ac:dyDescent="0.3">
      <c r="A2" s="6">
        <v>1</v>
      </c>
      <c r="B2" s="6" t="s">
        <v>44</v>
      </c>
      <c r="C2" s="6">
        <v>53119494</v>
      </c>
      <c r="D2" s="14" t="s">
        <v>34</v>
      </c>
      <c r="E2" s="6" t="s">
        <v>35</v>
      </c>
      <c r="F2" s="6"/>
      <c r="G2" s="6" t="s">
        <v>109</v>
      </c>
      <c r="H2" s="2" t="s">
        <v>109</v>
      </c>
      <c r="I2" s="2" t="s">
        <v>109</v>
      </c>
      <c r="J2" s="2" t="s">
        <v>109</v>
      </c>
      <c r="K2" s="2">
        <v>100</v>
      </c>
      <c r="L2" s="2" t="s">
        <v>109</v>
      </c>
      <c r="M2" s="2" t="s">
        <v>109</v>
      </c>
      <c r="N2" s="2" t="s">
        <v>109</v>
      </c>
      <c r="O2" s="2">
        <v>100</v>
      </c>
      <c r="P2" s="2" t="s">
        <v>109</v>
      </c>
      <c r="Q2" s="2">
        <v>100</v>
      </c>
      <c r="R2" s="2" t="s">
        <v>109</v>
      </c>
      <c r="S2" s="2" t="s">
        <v>109</v>
      </c>
      <c r="T2" s="2">
        <v>100</v>
      </c>
      <c r="U2" s="2" t="s">
        <v>109</v>
      </c>
      <c r="V2" s="25" t="s">
        <v>464</v>
      </c>
    </row>
    <row r="3" spans="1:22" x14ac:dyDescent="0.3">
      <c r="A3" s="6">
        <v>5</v>
      </c>
      <c r="B3" s="6" t="s">
        <v>44</v>
      </c>
      <c r="C3" s="6">
        <v>1022402655</v>
      </c>
      <c r="D3" s="14" t="s">
        <v>91</v>
      </c>
      <c r="E3" s="6"/>
      <c r="F3" s="6" t="s">
        <v>92</v>
      </c>
      <c r="G3" s="6" t="s">
        <v>109</v>
      </c>
      <c r="H3" s="2" t="s">
        <v>109</v>
      </c>
      <c r="I3" s="2" t="s">
        <v>109</v>
      </c>
      <c r="J3" s="2" t="s">
        <v>109</v>
      </c>
      <c r="K3" s="2">
        <v>100</v>
      </c>
      <c r="L3" s="2" t="s">
        <v>109</v>
      </c>
      <c r="M3" s="2" t="s">
        <v>109</v>
      </c>
      <c r="N3" s="2" t="s">
        <v>109</v>
      </c>
      <c r="O3" s="2">
        <v>100</v>
      </c>
      <c r="P3" s="2" t="s">
        <v>109</v>
      </c>
      <c r="Q3" s="2">
        <v>100</v>
      </c>
      <c r="R3" s="2" t="s">
        <v>109</v>
      </c>
      <c r="S3" s="2" t="s">
        <v>109</v>
      </c>
      <c r="T3" s="2">
        <v>100</v>
      </c>
      <c r="U3" s="2"/>
      <c r="V3" s="25" t="s">
        <v>464</v>
      </c>
    </row>
    <row r="4" spans="1:22" x14ac:dyDescent="0.3">
      <c r="A4" s="6">
        <v>8</v>
      </c>
      <c r="B4" s="6" t="s">
        <v>44</v>
      </c>
      <c r="C4" s="6">
        <v>1012460066</v>
      </c>
      <c r="D4" s="14" t="s">
        <v>47</v>
      </c>
      <c r="E4" s="6"/>
      <c r="F4" s="6" t="s">
        <v>48</v>
      </c>
      <c r="G4" s="6" t="s">
        <v>109</v>
      </c>
      <c r="H4" s="2" t="s">
        <v>109</v>
      </c>
      <c r="I4" s="2" t="s">
        <v>109</v>
      </c>
      <c r="J4" s="2" t="s">
        <v>109</v>
      </c>
      <c r="K4" s="2">
        <v>100</v>
      </c>
      <c r="L4" s="2" t="s">
        <v>109</v>
      </c>
      <c r="M4" s="2" t="s">
        <v>109</v>
      </c>
      <c r="N4" s="2" t="s">
        <v>109</v>
      </c>
      <c r="O4" s="2">
        <v>100</v>
      </c>
      <c r="P4" s="2" t="s">
        <v>109</v>
      </c>
      <c r="Q4" s="2">
        <v>100</v>
      </c>
      <c r="R4" s="2" t="s">
        <v>109</v>
      </c>
      <c r="S4" s="2" t="s">
        <v>109</v>
      </c>
      <c r="T4" s="2">
        <v>100</v>
      </c>
      <c r="U4" s="2" t="s">
        <v>109</v>
      </c>
      <c r="V4" s="25" t="s">
        <v>464</v>
      </c>
    </row>
    <row r="5" spans="1:22" x14ac:dyDescent="0.3">
      <c r="A5" s="6">
        <v>10</v>
      </c>
      <c r="B5" s="6" t="s">
        <v>44</v>
      </c>
      <c r="C5" s="6">
        <v>52950110</v>
      </c>
      <c r="D5" s="14" t="s">
        <v>75</v>
      </c>
      <c r="E5" s="6"/>
      <c r="F5" s="6" t="s">
        <v>76</v>
      </c>
      <c r="G5" s="6" t="s">
        <v>109</v>
      </c>
      <c r="H5" s="2" t="s">
        <v>109</v>
      </c>
      <c r="I5" s="2" t="s">
        <v>109</v>
      </c>
      <c r="J5" s="2" t="s">
        <v>109</v>
      </c>
      <c r="K5" s="2">
        <v>100</v>
      </c>
      <c r="L5" s="2" t="s">
        <v>109</v>
      </c>
      <c r="M5" s="2" t="s">
        <v>109</v>
      </c>
      <c r="N5" s="2"/>
      <c r="O5" s="2">
        <v>100</v>
      </c>
      <c r="P5" s="2" t="s">
        <v>109</v>
      </c>
      <c r="Q5" s="2">
        <v>100</v>
      </c>
      <c r="R5" s="2" t="s">
        <v>109</v>
      </c>
      <c r="S5" s="2" t="s">
        <v>109</v>
      </c>
      <c r="T5" s="2">
        <v>100</v>
      </c>
      <c r="U5" s="2" t="s">
        <v>109</v>
      </c>
      <c r="V5" s="25" t="s">
        <v>464</v>
      </c>
    </row>
    <row r="6" spans="1:22" x14ac:dyDescent="0.3">
      <c r="A6" s="6">
        <v>11</v>
      </c>
      <c r="B6" s="6" t="s">
        <v>44</v>
      </c>
      <c r="C6" s="6">
        <v>1018511430</v>
      </c>
      <c r="D6" s="14" t="s">
        <v>9</v>
      </c>
      <c r="E6" s="6" t="s">
        <v>10</v>
      </c>
      <c r="F6" s="6" t="s">
        <v>97</v>
      </c>
      <c r="G6" s="6" t="s">
        <v>109</v>
      </c>
      <c r="H6" s="2" t="s">
        <v>109</v>
      </c>
      <c r="I6" s="2" t="s">
        <v>109</v>
      </c>
      <c r="J6" s="2" t="s">
        <v>109</v>
      </c>
      <c r="K6" s="2">
        <v>100</v>
      </c>
      <c r="L6" s="2" t="s">
        <v>109</v>
      </c>
      <c r="M6" s="2" t="s">
        <v>109</v>
      </c>
      <c r="N6" s="2" t="s">
        <v>109</v>
      </c>
      <c r="O6" s="2">
        <v>100</v>
      </c>
      <c r="P6" s="2" t="s">
        <v>109</v>
      </c>
      <c r="Q6" s="2">
        <v>100</v>
      </c>
      <c r="R6" s="2" t="s">
        <v>109</v>
      </c>
      <c r="S6" s="2" t="s">
        <v>109</v>
      </c>
      <c r="T6" s="2">
        <v>100</v>
      </c>
      <c r="U6" s="2" t="s">
        <v>109</v>
      </c>
      <c r="V6" s="25" t="s">
        <v>464</v>
      </c>
    </row>
    <row r="7" spans="1:22" x14ac:dyDescent="0.3">
      <c r="A7" s="6">
        <v>12</v>
      </c>
      <c r="B7" s="6" t="s">
        <v>44</v>
      </c>
      <c r="C7" s="6">
        <v>1026276666</v>
      </c>
      <c r="D7" s="14" t="s">
        <v>100</v>
      </c>
      <c r="E7" s="16" t="s">
        <v>181</v>
      </c>
      <c r="F7" s="6" t="s">
        <v>101</v>
      </c>
      <c r="G7" s="6" t="s">
        <v>109</v>
      </c>
      <c r="H7" s="2" t="s">
        <v>109</v>
      </c>
      <c r="I7" s="2" t="s">
        <v>109</v>
      </c>
      <c r="J7" s="2" t="s">
        <v>109</v>
      </c>
      <c r="K7" s="2">
        <v>100</v>
      </c>
      <c r="L7" s="2" t="s">
        <v>109</v>
      </c>
      <c r="M7" s="2" t="s">
        <v>109</v>
      </c>
      <c r="N7" s="2" t="s">
        <v>109</v>
      </c>
      <c r="O7" s="2">
        <v>100</v>
      </c>
      <c r="P7" s="2" t="s">
        <v>109</v>
      </c>
      <c r="Q7" s="2">
        <v>100</v>
      </c>
      <c r="R7" s="2" t="s">
        <v>109</v>
      </c>
      <c r="S7" s="2" t="s">
        <v>109</v>
      </c>
      <c r="T7" s="2">
        <v>100</v>
      </c>
      <c r="U7" s="2" t="s">
        <v>109</v>
      </c>
      <c r="V7" s="25" t="s">
        <v>464</v>
      </c>
    </row>
    <row r="8" spans="1:22" x14ac:dyDescent="0.3">
      <c r="A8" s="6">
        <v>14</v>
      </c>
      <c r="B8" s="6" t="s">
        <v>44</v>
      </c>
      <c r="C8" s="6">
        <v>55164417</v>
      </c>
      <c r="D8" s="14" t="s">
        <v>30</v>
      </c>
      <c r="E8" s="6" t="s">
        <v>31</v>
      </c>
      <c r="F8" s="6" t="s">
        <v>184</v>
      </c>
      <c r="G8" s="6" t="s">
        <v>109</v>
      </c>
      <c r="H8" s="2" t="s">
        <v>109</v>
      </c>
      <c r="I8" s="2" t="s">
        <v>109</v>
      </c>
      <c r="J8" s="2" t="s">
        <v>109</v>
      </c>
      <c r="K8" s="2">
        <v>100</v>
      </c>
      <c r="L8" s="2" t="s">
        <v>109</v>
      </c>
      <c r="M8" s="2" t="s">
        <v>109</v>
      </c>
      <c r="N8" s="2" t="s">
        <v>109</v>
      </c>
      <c r="O8" s="2">
        <v>100</v>
      </c>
      <c r="P8" s="2" t="s">
        <v>109</v>
      </c>
      <c r="Q8" s="2">
        <v>100</v>
      </c>
      <c r="R8" s="2" t="s">
        <v>109</v>
      </c>
      <c r="S8" s="2" t="s">
        <v>109</v>
      </c>
      <c r="T8" s="2">
        <v>100</v>
      </c>
      <c r="U8" s="2" t="s">
        <v>109</v>
      </c>
      <c r="V8" s="25" t="s">
        <v>464</v>
      </c>
    </row>
    <row r="9" spans="1:22" x14ac:dyDescent="0.3">
      <c r="A9" s="6">
        <v>16</v>
      </c>
      <c r="B9" s="6" t="s">
        <v>44</v>
      </c>
      <c r="C9" s="6">
        <v>1001330690</v>
      </c>
      <c r="D9" s="14" t="s">
        <v>11</v>
      </c>
      <c r="E9" s="6" t="s">
        <v>12</v>
      </c>
      <c r="F9" s="6" t="s">
        <v>59</v>
      </c>
      <c r="G9" s="6" t="s">
        <v>109</v>
      </c>
      <c r="H9" s="2" t="s">
        <v>109</v>
      </c>
      <c r="I9" s="2" t="s">
        <v>109</v>
      </c>
      <c r="J9" s="2" t="s">
        <v>109</v>
      </c>
      <c r="K9" s="2">
        <v>100</v>
      </c>
      <c r="L9" s="2" t="s">
        <v>109</v>
      </c>
      <c r="M9" s="2" t="s">
        <v>109</v>
      </c>
      <c r="N9" s="2" t="s">
        <v>109</v>
      </c>
      <c r="O9" s="2">
        <v>100</v>
      </c>
      <c r="P9" s="2" t="s">
        <v>109</v>
      </c>
      <c r="Q9" s="2">
        <v>100</v>
      </c>
      <c r="R9" s="2" t="s">
        <v>109</v>
      </c>
      <c r="S9" s="2" t="s">
        <v>109</v>
      </c>
      <c r="T9" s="2">
        <v>100</v>
      </c>
      <c r="U9" s="2" t="s">
        <v>109</v>
      </c>
      <c r="V9" s="25" t="s">
        <v>464</v>
      </c>
    </row>
    <row r="10" spans="1:22" x14ac:dyDescent="0.3">
      <c r="A10" s="6">
        <v>17</v>
      </c>
      <c r="B10" s="6" t="s">
        <v>44</v>
      </c>
      <c r="C10" s="6">
        <v>1024593466</v>
      </c>
      <c r="D10" s="14" t="s">
        <v>73</v>
      </c>
      <c r="E10" s="6" t="s">
        <v>74</v>
      </c>
      <c r="F10" s="6"/>
      <c r="G10" s="6" t="s">
        <v>109</v>
      </c>
      <c r="H10" s="2" t="s">
        <v>109</v>
      </c>
      <c r="I10" s="2" t="s">
        <v>109</v>
      </c>
      <c r="J10" s="2" t="s">
        <v>109</v>
      </c>
      <c r="K10" s="2">
        <v>100</v>
      </c>
      <c r="L10" s="2" t="s">
        <v>109</v>
      </c>
      <c r="M10" s="2" t="s">
        <v>109</v>
      </c>
      <c r="N10" s="2" t="s">
        <v>109</v>
      </c>
      <c r="O10" s="2">
        <v>100</v>
      </c>
      <c r="P10" s="2" t="s">
        <v>109</v>
      </c>
      <c r="Q10" s="2">
        <v>100</v>
      </c>
      <c r="R10" s="2" t="s">
        <v>109</v>
      </c>
      <c r="S10" s="2" t="s">
        <v>109</v>
      </c>
      <c r="T10" s="2"/>
      <c r="U10" s="2"/>
      <c r="V10" s="25" t="s">
        <v>464</v>
      </c>
    </row>
    <row r="11" spans="1:22" x14ac:dyDescent="0.3">
      <c r="A11" s="6">
        <v>19</v>
      </c>
      <c r="B11" s="6" t="s">
        <v>44</v>
      </c>
      <c r="C11" s="6">
        <v>1233502663</v>
      </c>
      <c r="D11" s="14" t="s">
        <v>60</v>
      </c>
      <c r="E11" s="6"/>
      <c r="F11" s="6" t="s">
        <v>61</v>
      </c>
      <c r="G11" s="6" t="s">
        <v>109</v>
      </c>
      <c r="H11" s="2" t="s">
        <v>109</v>
      </c>
      <c r="I11" s="2" t="s">
        <v>109</v>
      </c>
      <c r="J11" s="2" t="s">
        <v>109</v>
      </c>
      <c r="K11" s="2">
        <v>100</v>
      </c>
      <c r="L11" s="2" t="s">
        <v>109</v>
      </c>
      <c r="M11" s="2" t="s">
        <v>109</v>
      </c>
      <c r="N11" s="2" t="s">
        <v>109</v>
      </c>
      <c r="O11" s="2">
        <v>100</v>
      </c>
      <c r="P11" s="2" t="s">
        <v>109</v>
      </c>
      <c r="Q11" s="2">
        <v>100</v>
      </c>
      <c r="R11" s="2" t="s">
        <v>109</v>
      </c>
      <c r="S11" s="2" t="s">
        <v>109</v>
      </c>
      <c r="T11" s="2">
        <v>100</v>
      </c>
      <c r="U11" s="2" t="s">
        <v>109</v>
      </c>
      <c r="V11" s="25" t="s">
        <v>464</v>
      </c>
    </row>
    <row r="12" spans="1:22" x14ac:dyDescent="0.3">
      <c r="A12" s="6">
        <v>20</v>
      </c>
      <c r="B12" s="6" t="s">
        <v>44</v>
      </c>
      <c r="C12" s="6">
        <v>1073525631</v>
      </c>
      <c r="D12" s="14" t="s">
        <v>65</v>
      </c>
      <c r="E12" s="6"/>
      <c r="F12" s="6" t="s">
        <v>66</v>
      </c>
      <c r="G12" s="6" t="s">
        <v>109</v>
      </c>
      <c r="H12" s="2" t="s">
        <v>109</v>
      </c>
      <c r="I12" s="2" t="s">
        <v>109</v>
      </c>
      <c r="J12" s="2" t="s">
        <v>109</v>
      </c>
      <c r="K12" s="2">
        <v>100</v>
      </c>
      <c r="L12" s="2" t="s">
        <v>109</v>
      </c>
      <c r="M12" s="2" t="s">
        <v>109</v>
      </c>
      <c r="N12" s="2" t="s">
        <v>109</v>
      </c>
      <c r="O12" s="2">
        <v>100</v>
      </c>
      <c r="P12" s="2" t="s">
        <v>109</v>
      </c>
      <c r="Q12" s="2">
        <v>100</v>
      </c>
      <c r="R12" s="2" t="s">
        <v>109</v>
      </c>
      <c r="S12" s="2" t="s">
        <v>109</v>
      </c>
      <c r="T12" s="2"/>
      <c r="U12" s="2"/>
      <c r="V12" s="25" t="s">
        <v>464</v>
      </c>
    </row>
    <row r="13" spans="1:22" x14ac:dyDescent="0.3">
      <c r="A13" s="6">
        <v>22</v>
      </c>
      <c r="B13" s="6" t="s">
        <v>44</v>
      </c>
      <c r="C13" s="6">
        <v>1000049216</v>
      </c>
      <c r="D13" s="14" t="s">
        <v>89</v>
      </c>
      <c r="E13" s="6"/>
      <c r="F13" s="6" t="s">
        <v>90</v>
      </c>
      <c r="G13" s="6" t="s">
        <v>109</v>
      </c>
      <c r="H13" s="2" t="s">
        <v>109</v>
      </c>
      <c r="I13" s="2" t="s">
        <v>109</v>
      </c>
      <c r="J13" s="2" t="s">
        <v>109</v>
      </c>
      <c r="K13" s="2">
        <v>100</v>
      </c>
      <c r="L13" s="2"/>
      <c r="M13" s="2" t="s">
        <v>109</v>
      </c>
      <c r="N13" s="2" t="s">
        <v>109</v>
      </c>
      <c r="O13" s="2">
        <v>100</v>
      </c>
      <c r="P13" s="2" t="s">
        <v>109</v>
      </c>
      <c r="Q13" s="2">
        <v>100</v>
      </c>
      <c r="R13" s="2" t="s">
        <v>109</v>
      </c>
      <c r="S13" s="2" t="s">
        <v>109</v>
      </c>
      <c r="T13" s="2">
        <v>100</v>
      </c>
      <c r="U13" s="2" t="s">
        <v>109</v>
      </c>
      <c r="V13" s="25" t="s">
        <v>464</v>
      </c>
    </row>
    <row r="14" spans="1:22" x14ac:dyDescent="0.3">
      <c r="A14" s="6">
        <v>23</v>
      </c>
      <c r="B14" s="6" t="s">
        <v>44</v>
      </c>
      <c r="C14" s="6">
        <v>55161876</v>
      </c>
      <c r="D14" s="14" t="s">
        <v>106</v>
      </c>
      <c r="E14" s="6" t="s">
        <v>17</v>
      </c>
      <c r="F14" s="6" t="s">
        <v>68</v>
      </c>
      <c r="G14" s="6" t="s">
        <v>109</v>
      </c>
      <c r="H14" s="2" t="s">
        <v>109</v>
      </c>
      <c r="I14" s="2" t="s">
        <v>109</v>
      </c>
      <c r="J14" s="2" t="s">
        <v>109</v>
      </c>
      <c r="K14" s="2">
        <v>100</v>
      </c>
      <c r="L14" s="2" t="s">
        <v>109</v>
      </c>
      <c r="M14" s="2" t="s">
        <v>109</v>
      </c>
      <c r="N14" s="2"/>
      <c r="O14" s="2">
        <v>100</v>
      </c>
      <c r="P14" s="2" t="s">
        <v>109</v>
      </c>
      <c r="Q14" s="2">
        <v>100</v>
      </c>
      <c r="R14" s="2" t="s">
        <v>109</v>
      </c>
      <c r="S14" s="2" t="s">
        <v>109</v>
      </c>
      <c r="T14" s="2">
        <v>100</v>
      </c>
      <c r="U14" s="2" t="s">
        <v>109</v>
      </c>
      <c r="V14" s="25" t="s">
        <v>464</v>
      </c>
    </row>
    <row r="15" spans="1:22" x14ac:dyDescent="0.3">
      <c r="A15" s="6">
        <v>24</v>
      </c>
      <c r="B15" s="6" t="s">
        <v>44</v>
      </c>
      <c r="C15" s="6">
        <v>1026581996</v>
      </c>
      <c r="D15" s="14" t="s">
        <v>56</v>
      </c>
      <c r="E15" s="6" t="s">
        <v>19</v>
      </c>
      <c r="F15" s="6" t="s">
        <v>57</v>
      </c>
      <c r="G15" s="6" t="s">
        <v>109</v>
      </c>
      <c r="H15" s="2" t="s">
        <v>109</v>
      </c>
      <c r="I15" s="2" t="s">
        <v>109</v>
      </c>
      <c r="J15" s="2" t="s">
        <v>109</v>
      </c>
      <c r="K15" s="2">
        <v>100</v>
      </c>
      <c r="L15" s="2" t="s">
        <v>109</v>
      </c>
      <c r="M15" s="2" t="s">
        <v>109</v>
      </c>
      <c r="N15" s="2" t="s">
        <v>109</v>
      </c>
      <c r="O15" s="2">
        <v>100</v>
      </c>
      <c r="P15" s="2" t="s">
        <v>109</v>
      </c>
      <c r="Q15" s="2">
        <v>100</v>
      </c>
      <c r="R15" s="2" t="s">
        <v>109</v>
      </c>
      <c r="S15" s="2" t="s">
        <v>109</v>
      </c>
      <c r="T15" s="2">
        <v>100</v>
      </c>
      <c r="U15" s="2" t="s">
        <v>109</v>
      </c>
      <c r="V15" s="25" t="s">
        <v>464</v>
      </c>
    </row>
    <row r="16" spans="1:22" x14ac:dyDescent="0.3">
      <c r="A16" s="6">
        <v>25</v>
      </c>
      <c r="B16" s="6" t="s">
        <v>44</v>
      </c>
      <c r="C16" s="6">
        <v>52934168</v>
      </c>
      <c r="D16" s="14" t="s">
        <v>86</v>
      </c>
      <c r="E16" s="6" t="s">
        <v>32</v>
      </c>
      <c r="F16" s="2" t="s">
        <v>200</v>
      </c>
      <c r="G16" s="6" t="s">
        <v>109</v>
      </c>
      <c r="H16" s="2" t="s">
        <v>109</v>
      </c>
      <c r="I16" s="2" t="s">
        <v>109</v>
      </c>
      <c r="J16" s="2" t="s">
        <v>109</v>
      </c>
      <c r="K16" s="2">
        <v>100</v>
      </c>
      <c r="L16" s="2" t="s">
        <v>109</v>
      </c>
      <c r="M16" s="2" t="s">
        <v>109</v>
      </c>
      <c r="N16" s="2" t="s">
        <v>109</v>
      </c>
      <c r="O16" s="2">
        <v>100</v>
      </c>
      <c r="P16" s="2" t="s">
        <v>109</v>
      </c>
      <c r="Q16" s="2">
        <v>100</v>
      </c>
      <c r="R16" s="2" t="s">
        <v>109</v>
      </c>
      <c r="S16" s="2" t="s">
        <v>109</v>
      </c>
      <c r="T16" s="2">
        <v>100</v>
      </c>
      <c r="U16" s="2" t="s">
        <v>109</v>
      </c>
      <c r="V16" s="25" t="s">
        <v>464</v>
      </c>
    </row>
    <row r="17" spans="1:22" x14ac:dyDescent="0.3">
      <c r="A17" s="6">
        <v>35</v>
      </c>
      <c r="B17" s="5" t="s">
        <v>44</v>
      </c>
      <c r="C17" s="5">
        <v>43872205</v>
      </c>
      <c r="D17" s="26" t="s">
        <v>201</v>
      </c>
      <c r="E17" s="3" t="s">
        <v>21</v>
      </c>
      <c r="F17" s="5" t="s">
        <v>202</v>
      </c>
      <c r="G17" s="2"/>
      <c r="H17" s="2" t="s">
        <v>109</v>
      </c>
      <c r="I17" s="2" t="s">
        <v>109</v>
      </c>
      <c r="J17" s="2" t="s">
        <v>109</v>
      </c>
      <c r="K17" s="2">
        <v>100</v>
      </c>
      <c r="L17" s="2" t="s">
        <v>109</v>
      </c>
      <c r="M17" s="2" t="s">
        <v>109</v>
      </c>
      <c r="N17" s="2" t="s">
        <v>109</v>
      </c>
      <c r="O17" s="2">
        <v>100</v>
      </c>
      <c r="P17" s="2"/>
      <c r="Q17" s="2">
        <v>100</v>
      </c>
      <c r="R17" s="2"/>
      <c r="S17" s="2"/>
      <c r="T17" s="2"/>
      <c r="U17" s="2"/>
      <c r="V17" s="25" t="s">
        <v>464</v>
      </c>
    </row>
    <row r="18" spans="1:22" x14ac:dyDescent="0.3">
      <c r="A18" s="6">
        <v>26</v>
      </c>
      <c r="B18" s="6" t="s">
        <v>44</v>
      </c>
      <c r="C18" s="6">
        <v>52290017</v>
      </c>
      <c r="D18" s="14" t="s">
        <v>95</v>
      </c>
      <c r="E18" s="6"/>
      <c r="F18" s="6" t="s">
        <v>96</v>
      </c>
      <c r="G18" s="6" t="s">
        <v>109</v>
      </c>
      <c r="H18" s="2" t="s">
        <v>109</v>
      </c>
      <c r="I18" s="2" t="s">
        <v>109</v>
      </c>
      <c r="J18" s="2" t="s">
        <v>109</v>
      </c>
      <c r="K18" s="2">
        <v>100</v>
      </c>
      <c r="L18" s="2" t="s">
        <v>109</v>
      </c>
      <c r="M18" s="2" t="s">
        <v>109</v>
      </c>
      <c r="N18" s="2" t="s">
        <v>109</v>
      </c>
      <c r="O18" s="2">
        <v>100</v>
      </c>
      <c r="P18" s="2" t="s">
        <v>109</v>
      </c>
      <c r="Q18" s="2">
        <v>100</v>
      </c>
      <c r="R18" s="2" t="s">
        <v>109</v>
      </c>
      <c r="S18" s="2" t="s">
        <v>109</v>
      </c>
      <c r="T18" s="2">
        <v>100</v>
      </c>
      <c r="U18" s="2" t="s">
        <v>109</v>
      </c>
      <c r="V18" s="25" t="s">
        <v>464</v>
      </c>
    </row>
    <row r="19" spans="1:22" x14ac:dyDescent="0.3">
      <c r="A19" s="6">
        <v>27</v>
      </c>
      <c r="B19" s="6" t="s">
        <v>44</v>
      </c>
      <c r="C19" s="6">
        <v>1010167655</v>
      </c>
      <c r="D19" s="14" t="s">
        <v>52</v>
      </c>
      <c r="E19" s="6" t="s">
        <v>23</v>
      </c>
      <c r="F19" s="6" t="s">
        <v>53</v>
      </c>
      <c r="G19" s="6" t="s">
        <v>109</v>
      </c>
      <c r="H19" s="2" t="s">
        <v>109</v>
      </c>
      <c r="I19" s="2" t="s">
        <v>109</v>
      </c>
      <c r="J19" s="2" t="s">
        <v>109</v>
      </c>
      <c r="K19" s="2">
        <v>100</v>
      </c>
      <c r="L19" s="2" t="s">
        <v>109</v>
      </c>
      <c r="M19" s="2"/>
      <c r="N19" s="2" t="s">
        <v>109</v>
      </c>
      <c r="O19" s="2">
        <v>100</v>
      </c>
      <c r="P19" s="2" t="s">
        <v>109</v>
      </c>
      <c r="Q19" s="2">
        <v>100</v>
      </c>
      <c r="R19" s="2" t="s">
        <v>109</v>
      </c>
      <c r="S19" s="2" t="s">
        <v>109</v>
      </c>
      <c r="T19" s="2">
        <v>100</v>
      </c>
      <c r="U19" s="2" t="s">
        <v>109</v>
      </c>
      <c r="V19" s="25" t="s">
        <v>464</v>
      </c>
    </row>
    <row r="20" spans="1:22" ht="15" customHeight="1" x14ac:dyDescent="0.3">
      <c r="A20" s="6">
        <v>28</v>
      </c>
      <c r="B20" s="6" t="s">
        <v>44</v>
      </c>
      <c r="C20" s="6">
        <v>1026564147</v>
      </c>
      <c r="D20" s="14" t="s">
        <v>24</v>
      </c>
      <c r="E20" s="6" t="s">
        <v>25</v>
      </c>
      <c r="F20" s="6" t="s">
        <v>51</v>
      </c>
      <c r="G20" s="6" t="s">
        <v>109</v>
      </c>
      <c r="H20" s="2" t="s">
        <v>109</v>
      </c>
      <c r="I20" s="2" t="s">
        <v>109</v>
      </c>
      <c r="J20" s="2" t="s">
        <v>109</v>
      </c>
      <c r="K20" s="2">
        <v>100</v>
      </c>
      <c r="L20" s="2" t="s">
        <v>109</v>
      </c>
      <c r="M20" s="2" t="s">
        <v>109</v>
      </c>
      <c r="N20" s="2" t="s">
        <v>109</v>
      </c>
      <c r="O20" s="2">
        <v>100</v>
      </c>
      <c r="P20" s="2"/>
      <c r="Q20" s="2">
        <v>100</v>
      </c>
      <c r="R20" s="2" t="s">
        <v>109</v>
      </c>
      <c r="S20" s="2" t="s">
        <v>109</v>
      </c>
      <c r="T20" s="2">
        <v>100</v>
      </c>
      <c r="U20" s="2" t="s">
        <v>109</v>
      </c>
      <c r="V20" s="25" t="s">
        <v>464</v>
      </c>
    </row>
    <row r="21" spans="1:22" x14ac:dyDescent="0.3">
      <c r="A21" s="6">
        <v>29</v>
      </c>
      <c r="B21" s="6" t="s">
        <v>44</v>
      </c>
      <c r="C21" s="6">
        <v>1022930984</v>
      </c>
      <c r="D21" s="14" t="s">
        <v>87</v>
      </c>
      <c r="E21" s="6" t="s">
        <v>27</v>
      </c>
      <c r="F21" s="6" t="s">
        <v>88</v>
      </c>
      <c r="G21" s="6" t="s">
        <v>109</v>
      </c>
      <c r="H21" s="2" t="s">
        <v>109</v>
      </c>
      <c r="I21" s="2"/>
      <c r="J21" s="2" t="s">
        <v>109</v>
      </c>
      <c r="K21" s="2">
        <v>100</v>
      </c>
      <c r="L21" s="2" t="s">
        <v>109</v>
      </c>
      <c r="M21" s="2" t="s">
        <v>109</v>
      </c>
      <c r="N21" s="2" t="s">
        <v>109</v>
      </c>
      <c r="O21" s="2">
        <v>100</v>
      </c>
      <c r="P21" s="2" t="s">
        <v>109</v>
      </c>
      <c r="Q21" s="2">
        <v>100</v>
      </c>
      <c r="R21" s="2" t="s">
        <v>109</v>
      </c>
      <c r="S21" s="2" t="s">
        <v>109</v>
      </c>
      <c r="T21" s="2">
        <v>100</v>
      </c>
      <c r="U21" s="2" t="s">
        <v>109</v>
      </c>
      <c r="V21" s="25" t="s">
        <v>464</v>
      </c>
    </row>
    <row r="22" spans="1:22" x14ac:dyDescent="0.3">
      <c r="A22" s="6">
        <v>30</v>
      </c>
      <c r="B22" s="6" t="s">
        <v>44</v>
      </c>
      <c r="C22" s="6">
        <v>1010063422</v>
      </c>
      <c r="D22" s="26" t="s">
        <v>159</v>
      </c>
      <c r="E22" s="6"/>
      <c r="F22" s="3" t="s">
        <v>160</v>
      </c>
      <c r="G22" s="2"/>
      <c r="H22" s="2" t="s">
        <v>109</v>
      </c>
      <c r="I22" s="2" t="s">
        <v>109</v>
      </c>
      <c r="J22" s="2" t="s">
        <v>109</v>
      </c>
      <c r="K22" s="2">
        <v>100</v>
      </c>
      <c r="L22" s="2" t="s">
        <v>109</v>
      </c>
      <c r="M22" s="2" t="s">
        <v>109</v>
      </c>
      <c r="N22" s="2" t="s">
        <v>109</v>
      </c>
      <c r="O22" s="2">
        <v>100</v>
      </c>
      <c r="P22" s="2" t="s">
        <v>109</v>
      </c>
      <c r="Q22" s="2"/>
      <c r="R22" s="2" t="s">
        <v>109</v>
      </c>
      <c r="S22" s="2" t="s">
        <v>109</v>
      </c>
      <c r="T22" s="2"/>
      <c r="U22" s="2" t="s">
        <v>109</v>
      </c>
      <c r="V22" s="25" t="s">
        <v>464</v>
      </c>
    </row>
    <row r="23" spans="1:22" x14ac:dyDescent="0.3">
      <c r="A23" s="6">
        <v>9</v>
      </c>
      <c r="B23" s="6" t="s">
        <v>44</v>
      </c>
      <c r="C23" s="6">
        <v>1026256270</v>
      </c>
      <c r="D23" s="24" t="s">
        <v>28</v>
      </c>
      <c r="E23" s="6" t="s">
        <v>29</v>
      </c>
      <c r="F23" s="6" t="s">
        <v>82</v>
      </c>
      <c r="G23" s="6" t="s">
        <v>109</v>
      </c>
      <c r="H23" s="2" t="s">
        <v>109</v>
      </c>
      <c r="I23" s="2" t="s">
        <v>109</v>
      </c>
      <c r="J23" s="2" t="s">
        <v>109</v>
      </c>
      <c r="K23" s="2">
        <v>100</v>
      </c>
      <c r="L23" s="2" t="s">
        <v>109</v>
      </c>
      <c r="M23" s="2" t="s">
        <v>109</v>
      </c>
      <c r="N23" s="2" t="s">
        <v>109</v>
      </c>
      <c r="O23" s="2">
        <v>100</v>
      </c>
      <c r="P23" s="2" t="s">
        <v>109</v>
      </c>
      <c r="Q23" s="2"/>
      <c r="R23" s="2" t="s">
        <v>109</v>
      </c>
      <c r="S23" s="2" t="s">
        <v>109</v>
      </c>
      <c r="T23" s="2"/>
      <c r="U23" s="2" t="s">
        <v>109</v>
      </c>
      <c r="V23" s="25" t="s">
        <v>464</v>
      </c>
    </row>
    <row r="24" spans="1:22" x14ac:dyDescent="0.3">
      <c r="A24" s="6">
        <v>13</v>
      </c>
      <c r="B24" s="6" t="s">
        <v>44</v>
      </c>
      <c r="C24" s="6">
        <v>80821378</v>
      </c>
      <c r="D24" s="24" t="s">
        <v>77</v>
      </c>
      <c r="E24" s="6" t="s">
        <v>78</v>
      </c>
      <c r="F24" s="6"/>
      <c r="G24" s="6" t="s">
        <v>109</v>
      </c>
      <c r="H24" s="2" t="s">
        <v>109</v>
      </c>
      <c r="I24" s="2" t="s">
        <v>109</v>
      </c>
      <c r="J24" s="2" t="s">
        <v>109</v>
      </c>
      <c r="K24" s="2">
        <v>100</v>
      </c>
      <c r="L24" s="2" t="s">
        <v>109</v>
      </c>
      <c r="M24" s="2" t="s">
        <v>109</v>
      </c>
      <c r="N24" s="2" t="s">
        <v>109</v>
      </c>
      <c r="O24" s="2">
        <v>100</v>
      </c>
      <c r="P24" s="2" t="s">
        <v>109</v>
      </c>
      <c r="Q24" s="2"/>
      <c r="R24" s="2" t="s">
        <v>109</v>
      </c>
      <c r="S24" s="2" t="s">
        <v>109</v>
      </c>
      <c r="T24" s="2"/>
      <c r="U24" s="2" t="s">
        <v>109</v>
      </c>
      <c r="V24" s="25" t="s">
        <v>464</v>
      </c>
    </row>
    <row r="25" spans="1:22" x14ac:dyDescent="0.3">
      <c r="A25" s="6">
        <v>15</v>
      </c>
      <c r="B25" s="6" t="s">
        <v>44</v>
      </c>
      <c r="C25" s="6">
        <v>1026590213</v>
      </c>
      <c r="D25" s="24" t="s">
        <v>54</v>
      </c>
      <c r="E25" s="6" t="s">
        <v>55</v>
      </c>
      <c r="F25" s="6"/>
      <c r="G25" s="6" t="s">
        <v>109</v>
      </c>
      <c r="H25" s="2" t="s">
        <v>109</v>
      </c>
      <c r="I25" s="2" t="s">
        <v>109</v>
      </c>
      <c r="J25" s="2" t="s">
        <v>109</v>
      </c>
      <c r="K25" s="2">
        <v>100</v>
      </c>
      <c r="L25" s="2" t="s">
        <v>109</v>
      </c>
      <c r="M25" s="2" t="s">
        <v>109</v>
      </c>
      <c r="N25" s="2" t="s">
        <v>109</v>
      </c>
      <c r="O25" s="2">
        <v>100</v>
      </c>
      <c r="P25" s="2" t="s">
        <v>109</v>
      </c>
      <c r="Q25" s="2"/>
      <c r="R25" s="2" t="s">
        <v>109</v>
      </c>
      <c r="S25" s="2"/>
      <c r="T25" s="2"/>
      <c r="U25" s="2" t="s">
        <v>109</v>
      </c>
      <c r="V25" s="25" t="s">
        <v>464</v>
      </c>
    </row>
    <row r="26" spans="1:22" x14ac:dyDescent="0.3">
      <c r="A26" s="6">
        <v>33</v>
      </c>
      <c r="B26" s="6" t="s">
        <v>44</v>
      </c>
      <c r="C26" s="6">
        <v>80853269</v>
      </c>
      <c r="D26" s="26" t="s">
        <v>13</v>
      </c>
      <c r="E26" s="6"/>
      <c r="F26" s="6" t="s">
        <v>105</v>
      </c>
      <c r="G26" s="6" t="s">
        <v>109</v>
      </c>
      <c r="H26" s="2"/>
      <c r="I26" s="2"/>
      <c r="J26" s="2" t="s">
        <v>109</v>
      </c>
      <c r="K26" s="2">
        <v>100</v>
      </c>
      <c r="L26" s="2" t="s">
        <v>109</v>
      </c>
      <c r="M26" s="2" t="s">
        <v>109</v>
      </c>
      <c r="N26" s="2" t="s">
        <v>109</v>
      </c>
      <c r="O26" s="2">
        <v>100</v>
      </c>
      <c r="P26" s="2" t="s">
        <v>109</v>
      </c>
      <c r="Q26" s="2"/>
      <c r="R26" s="2" t="s">
        <v>109</v>
      </c>
      <c r="S26" s="2" t="s">
        <v>109</v>
      </c>
      <c r="T26" s="2">
        <v>100</v>
      </c>
      <c r="U26" s="2" t="s">
        <v>109</v>
      </c>
      <c r="V26" s="25" t="s">
        <v>464</v>
      </c>
    </row>
    <row r="27" spans="1:22" x14ac:dyDescent="0.3">
      <c r="A27" s="6">
        <v>37</v>
      </c>
      <c r="B27" s="6" t="s">
        <v>44</v>
      </c>
      <c r="C27" s="6">
        <v>52180031</v>
      </c>
      <c r="D27" s="21" t="s">
        <v>7</v>
      </c>
      <c r="E27" s="6" t="s">
        <v>8</v>
      </c>
      <c r="F27" s="6" t="s">
        <v>62</v>
      </c>
      <c r="G27" s="6" t="s">
        <v>109</v>
      </c>
      <c r="H27" s="2" t="s">
        <v>109</v>
      </c>
      <c r="I27" s="2" t="s">
        <v>109</v>
      </c>
      <c r="J27" s="2" t="s">
        <v>109</v>
      </c>
      <c r="K27" s="2"/>
      <c r="L27" s="2" t="s">
        <v>109</v>
      </c>
      <c r="M27" s="2" t="s">
        <v>109</v>
      </c>
      <c r="N27" s="2"/>
      <c r="O27" s="2"/>
      <c r="P27" s="2" t="s">
        <v>109</v>
      </c>
      <c r="Q27" s="2"/>
      <c r="R27" s="2" t="s">
        <v>109</v>
      </c>
      <c r="S27" s="2" t="s">
        <v>109</v>
      </c>
      <c r="T27" s="2"/>
      <c r="U27" s="2" t="s">
        <v>109</v>
      </c>
      <c r="V27" s="25" t="s">
        <v>466</v>
      </c>
    </row>
    <row r="28" spans="1:22" x14ac:dyDescent="0.3">
      <c r="A28" s="6">
        <v>38</v>
      </c>
      <c r="B28" s="6" t="s">
        <v>44</v>
      </c>
      <c r="C28" s="6">
        <v>53054560</v>
      </c>
      <c r="D28" s="21" t="s">
        <v>71</v>
      </c>
      <c r="E28" s="6"/>
      <c r="F28" s="6" t="s">
        <v>72</v>
      </c>
      <c r="G28" s="6" t="s">
        <v>109</v>
      </c>
      <c r="H28" s="2" t="s">
        <v>109</v>
      </c>
      <c r="I28" s="2" t="s">
        <v>109</v>
      </c>
      <c r="J28" s="2" t="s">
        <v>109</v>
      </c>
      <c r="K28" s="2">
        <v>100</v>
      </c>
      <c r="L28" s="2" t="s">
        <v>109</v>
      </c>
      <c r="M28" s="2"/>
      <c r="N28" s="2" t="s">
        <v>109</v>
      </c>
      <c r="O28" s="2">
        <v>100</v>
      </c>
      <c r="P28" s="2" t="s">
        <v>109</v>
      </c>
      <c r="Q28" s="2"/>
      <c r="R28" s="2"/>
      <c r="S28" s="2" t="s">
        <v>109</v>
      </c>
      <c r="T28" s="2"/>
      <c r="U28" s="2" t="s">
        <v>109</v>
      </c>
      <c r="V28" s="25" t="s">
        <v>466</v>
      </c>
    </row>
    <row r="29" spans="1:22" x14ac:dyDescent="0.3">
      <c r="A29" s="6">
        <v>39</v>
      </c>
      <c r="B29" s="6" t="s">
        <v>44</v>
      </c>
      <c r="C29" s="6">
        <v>1024461074</v>
      </c>
      <c r="D29" s="21" t="s">
        <v>102</v>
      </c>
      <c r="E29" s="6"/>
      <c r="F29" s="6" t="s">
        <v>94</v>
      </c>
      <c r="G29" s="6" t="s">
        <v>109</v>
      </c>
      <c r="H29" s="2"/>
      <c r="I29" s="2"/>
      <c r="J29" s="2" t="s">
        <v>109</v>
      </c>
      <c r="K29" s="2">
        <v>100</v>
      </c>
      <c r="L29" s="2" t="s">
        <v>109</v>
      </c>
      <c r="M29" s="2" t="s">
        <v>109</v>
      </c>
      <c r="N29" s="2" t="s">
        <v>109</v>
      </c>
      <c r="O29" s="2">
        <v>100</v>
      </c>
      <c r="P29" s="2" t="s">
        <v>109</v>
      </c>
      <c r="Q29" s="2">
        <v>100</v>
      </c>
      <c r="R29" s="2" t="s">
        <v>109</v>
      </c>
      <c r="S29" s="2" t="s">
        <v>109</v>
      </c>
      <c r="T29" s="2"/>
      <c r="U29" s="2" t="s">
        <v>109</v>
      </c>
      <c r="V29" s="25" t="s">
        <v>466</v>
      </c>
    </row>
    <row r="30" spans="1:22" x14ac:dyDescent="0.3">
      <c r="A30" s="6">
        <v>2</v>
      </c>
      <c r="B30" s="6" t="s">
        <v>44</v>
      </c>
      <c r="C30" s="6">
        <v>52351036</v>
      </c>
      <c r="D30" s="23" t="s">
        <v>49</v>
      </c>
      <c r="E30" s="6"/>
      <c r="F30" s="16" t="s">
        <v>50</v>
      </c>
      <c r="G30" s="6" t="s">
        <v>109</v>
      </c>
      <c r="H30" s="2" t="s">
        <v>109</v>
      </c>
      <c r="I30" s="2" t="s">
        <v>109</v>
      </c>
      <c r="J30" s="2" t="s">
        <v>109</v>
      </c>
      <c r="K30" s="2">
        <v>100</v>
      </c>
      <c r="L30" s="2" t="s">
        <v>109</v>
      </c>
      <c r="M30" s="2"/>
      <c r="N30" s="2" t="s">
        <v>109</v>
      </c>
      <c r="O30" s="2"/>
      <c r="P30" s="2"/>
      <c r="Q30" s="2"/>
      <c r="R30" s="2" t="s">
        <v>109</v>
      </c>
      <c r="S30" s="2"/>
      <c r="T30" s="2"/>
      <c r="U30" s="2"/>
      <c r="V30" s="25" t="s">
        <v>465</v>
      </c>
    </row>
    <row r="31" spans="1:22" x14ac:dyDescent="0.3">
      <c r="A31" s="6">
        <v>3</v>
      </c>
      <c r="B31" s="6" t="s">
        <v>44</v>
      </c>
      <c r="C31" s="6">
        <v>1024518505</v>
      </c>
      <c r="D31" s="23" t="s">
        <v>70</v>
      </c>
      <c r="E31" s="6" t="s">
        <v>4</v>
      </c>
      <c r="F31" s="6" t="s">
        <v>163</v>
      </c>
      <c r="G31" s="6" t="s">
        <v>109</v>
      </c>
      <c r="H31" s="2" t="s">
        <v>109</v>
      </c>
      <c r="I31" s="2" t="s">
        <v>109</v>
      </c>
      <c r="J31" s="2" t="s">
        <v>109</v>
      </c>
      <c r="K31" s="2">
        <v>100</v>
      </c>
      <c r="L31" s="2" t="s">
        <v>109</v>
      </c>
      <c r="M31" s="2" t="s">
        <v>109</v>
      </c>
      <c r="N31" s="2" t="s">
        <v>109</v>
      </c>
      <c r="O31" s="2"/>
      <c r="P31" s="2" t="s">
        <v>109</v>
      </c>
      <c r="Q31" s="2"/>
      <c r="R31" s="2"/>
      <c r="S31" s="2" t="s">
        <v>109</v>
      </c>
      <c r="T31" s="2"/>
      <c r="U31" s="2" t="s">
        <v>109</v>
      </c>
      <c r="V31" s="25" t="s">
        <v>465</v>
      </c>
    </row>
    <row r="32" spans="1:22" x14ac:dyDescent="0.3">
      <c r="A32" s="6">
        <v>4</v>
      </c>
      <c r="B32" s="6" t="s">
        <v>44</v>
      </c>
      <c r="C32" s="6">
        <v>1018507442</v>
      </c>
      <c r="D32" s="15" t="s">
        <v>206</v>
      </c>
      <c r="E32" s="6"/>
      <c r="F32" s="6" t="s">
        <v>85</v>
      </c>
      <c r="G32" s="6" t="s">
        <v>109</v>
      </c>
      <c r="H32" s="2" t="s">
        <v>109</v>
      </c>
      <c r="I32" s="2" t="s">
        <v>109</v>
      </c>
      <c r="J32" s="2" t="s">
        <v>109</v>
      </c>
      <c r="K32" s="2"/>
      <c r="L32" s="2" t="s">
        <v>109</v>
      </c>
      <c r="M32" s="2" t="s">
        <v>109</v>
      </c>
      <c r="N32" s="2" t="s">
        <v>109</v>
      </c>
      <c r="O32" s="2"/>
      <c r="P32" s="2"/>
      <c r="Q32" s="2"/>
      <c r="R32" s="2" t="s">
        <v>109</v>
      </c>
      <c r="S32" s="2"/>
      <c r="T32" s="2"/>
      <c r="U32" s="2" t="s">
        <v>109</v>
      </c>
      <c r="V32" s="25" t="s">
        <v>465</v>
      </c>
    </row>
    <row r="33" spans="1:22" x14ac:dyDescent="0.3">
      <c r="A33" s="6">
        <v>6</v>
      </c>
      <c r="B33" s="6" t="s">
        <v>44</v>
      </c>
      <c r="C33" s="6">
        <v>1015431237</v>
      </c>
      <c r="D33" s="23" t="s">
        <v>45</v>
      </c>
      <c r="E33" s="6" t="s">
        <v>46</v>
      </c>
      <c r="F33" s="6"/>
      <c r="G33" s="6" t="s">
        <v>109</v>
      </c>
      <c r="H33" s="2" t="s">
        <v>109</v>
      </c>
      <c r="I33" s="2"/>
      <c r="J33" s="2" t="s">
        <v>109</v>
      </c>
      <c r="K33" s="2">
        <v>100</v>
      </c>
      <c r="L33" s="2" t="s">
        <v>109</v>
      </c>
      <c r="M33" s="2" t="s">
        <v>109</v>
      </c>
      <c r="N33" s="2" t="s">
        <v>109</v>
      </c>
      <c r="O33" s="2"/>
      <c r="P33" s="2" t="s">
        <v>109</v>
      </c>
      <c r="Q33" s="2"/>
      <c r="R33" s="2" t="s">
        <v>109</v>
      </c>
      <c r="S33" s="2" t="s">
        <v>109</v>
      </c>
      <c r="T33" s="2"/>
      <c r="U33" s="2"/>
      <c r="V33" s="25" t="s">
        <v>465</v>
      </c>
    </row>
    <row r="34" spans="1:22" x14ac:dyDescent="0.3">
      <c r="A34" s="6">
        <v>31</v>
      </c>
      <c r="B34" s="5" t="s">
        <v>44</v>
      </c>
      <c r="C34" s="5">
        <v>1018413007</v>
      </c>
      <c r="D34" s="22" t="s">
        <v>33</v>
      </c>
      <c r="E34" s="5"/>
      <c r="F34" s="5" t="s">
        <v>175</v>
      </c>
      <c r="G34" s="2"/>
      <c r="H34" s="2" t="s">
        <v>109</v>
      </c>
      <c r="I34" s="2" t="s">
        <v>109</v>
      </c>
      <c r="J34" s="2" t="s">
        <v>109</v>
      </c>
      <c r="K34" s="2"/>
      <c r="L34" s="2" t="s">
        <v>109</v>
      </c>
      <c r="M34" s="2"/>
      <c r="N34" s="2"/>
      <c r="O34" s="2"/>
      <c r="P34" s="2"/>
      <c r="Q34" s="2"/>
      <c r="R34" s="2"/>
      <c r="S34" s="2"/>
      <c r="T34" s="2"/>
      <c r="U34" s="2"/>
      <c r="V34" s="25" t="s">
        <v>465</v>
      </c>
    </row>
    <row r="35" spans="1:22" x14ac:dyDescent="0.3">
      <c r="A35" s="6">
        <v>7</v>
      </c>
      <c r="B35" s="6" t="s">
        <v>44</v>
      </c>
      <c r="C35" s="6">
        <v>52106139</v>
      </c>
      <c r="D35" s="23" t="s">
        <v>5</v>
      </c>
      <c r="E35" s="6" t="s">
        <v>6</v>
      </c>
      <c r="F35" s="6" t="s">
        <v>83</v>
      </c>
      <c r="G35" s="6" t="s">
        <v>109</v>
      </c>
      <c r="H35" s="2" t="s">
        <v>109</v>
      </c>
      <c r="I35" s="2" t="s">
        <v>109</v>
      </c>
      <c r="J35" s="2" t="s">
        <v>109</v>
      </c>
      <c r="K35" s="2">
        <v>100</v>
      </c>
      <c r="L35" s="2" t="s">
        <v>109</v>
      </c>
      <c r="M35" s="2" t="s">
        <v>109</v>
      </c>
      <c r="N35" s="2"/>
      <c r="O35" s="2"/>
      <c r="P35" s="2" t="s">
        <v>109</v>
      </c>
      <c r="Q35" s="2"/>
      <c r="R35" s="2" t="s">
        <v>109</v>
      </c>
      <c r="S35" s="2" t="s">
        <v>109</v>
      </c>
      <c r="T35" s="2"/>
      <c r="U35" s="2" t="s">
        <v>109</v>
      </c>
      <c r="V35" s="25" t="s">
        <v>465</v>
      </c>
    </row>
    <row r="36" spans="1:22" x14ac:dyDescent="0.3">
      <c r="A36" s="6">
        <v>18</v>
      </c>
      <c r="B36" s="6" t="s">
        <v>44</v>
      </c>
      <c r="C36" s="6">
        <v>1015407918</v>
      </c>
      <c r="D36" s="15" t="s">
        <v>36</v>
      </c>
      <c r="E36" s="6" t="s">
        <v>37</v>
      </c>
      <c r="F36" s="6" t="s">
        <v>81</v>
      </c>
      <c r="G36" s="6" t="s">
        <v>109</v>
      </c>
      <c r="H36" s="2" t="s">
        <v>109</v>
      </c>
      <c r="I36" s="2" t="s">
        <v>109</v>
      </c>
      <c r="J36" s="2" t="s">
        <v>109</v>
      </c>
      <c r="K36" s="2"/>
      <c r="L36" s="2" t="s">
        <v>109</v>
      </c>
      <c r="M36" s="2" t="s">
        <v>109</v>
      </c>
      <c r="N36" s="2" t="s">
        <v>109</v>
      </c>
      <c r="O36" s="2"/>
      <c r="P36" s="2" t="s">
        <v>109</v>
      </c>
      <c r="Q36" s="2"/>
      <c r="R36" s="2" t="s">
        <v>109</v>
      </c>
      <c r="S36" s="2" t="s">
        <v>109</v>
      </c>
      <c r="T36" s="2"/>
      <c r="U36" s="2" t="s">
        <v>109</v>
      </c>
      <c r="V36" s="25" t="s">
        <v>465</v>
      </c>
    </row>
    <row r="37" spans="1:22" x14ac:dyDescent="0.3">
      <c r="A37" s="6">
        <v>32</v>
      </c>
      <c r="B37" s="6" t="s">
        <v>44</v>
      </c>
      <c r="C37" s="6">
        <v>1031141755</v>
      </c>
      <c r="D37" s="22" t="s">
        <v>98</v>
      </c>
      <c r="E37" s="6"/>
      <c r="F37" s="6" t="s">
        <v>99</v>
      </c>
      <c r="G37" s="6" t="s">
        <v>109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5" t="s">
        <v>465</v>
      </c>
    </row>
    <row r="38" spans="1:22" x14ac:dyDescent="0.3">
      <c r="A38" s="6">
        <v>21</v>
      </c>
      <c r="B38" s="6" t="s">
        <v>44</v>
      </c>
      <c r="C38" s="6">
        <v>1013672424</v>
      </c>
      <c r="D38" s="15" t="s">
        <v>14</v>
      </c>
      <c r="E38" s="6" t="s">
        <v>15</v>
      </c>
      <c r="F38" s="6"/>
      <c r="G38" s="6" t="s">
        <v>109</v>
      </c>
      <c r="H38" s="2" t="s">
        <v>109</v>
      </c>
      <c r="I38" s="2" t="s">
        <v>109</v>
      </c>
      <c r="J38" s="2" t="s">
        <v>109</v>
      </c>
      <c r="K38" s="2"/>
      <c r="L38" s="2" t="s">
        <v>109</v>
      </c>
      <c r="M38" s="2"/>
      <c r="N38" s="2" t="s">
        <v>109</v>
      </c>
      <c r="O38" s="2"/>
      <c r="P38" s="2" t="s">
        <v>109</v>
      </c>
      <c r="Q38" s="2"/>
      <c r="R38" s="2"/>
      <c r="S38" s="2"/>
      <c r="T38" s="2"/>
      <c r="U38" s="2"/>
      <c r="V38" s="25" t="s">
        <v>465</v>
      </c>
    </row>
    <row r="39" spans="1:22" x14ac:dyDescent="0.3">
      <c r="A39" s="6">
        <v>34</v>
      </c>
      <c r="B39" s="6" t="s">
        <v>44</v>
      </c>
      <c r="C39" s="6">
        <v>1144102285</v>
      </c>
      <c r="D39" s="22" t="s">
        <v>79</v>
      </c>
      <c r="E39" s="6" t="s">
        <v>80</v>
      </c>
      <c r="F39" s="6"/>
      <c r="G39" s="6" t="s">
        <v>109</v>
      </c>
      <c r="H39" s="2" t="s">
        <v>109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5" t="s">
        <v>465</v>
      </c>
    </row>
    <row r="40" spans="1:22" x14ac:dyDescent="0.3">
      <c r="A40" s="6">
        <v>36</v>
      </c>
      <c r="B40" s="6" t="s">
        <v>44</v>
      </c>
      <c r="C40" s="6">
        <v>1001061336</v>
      </c>
      <c r="D40" s="22" t="s">
        <v>238</v>
      </c>
      <c r="E40" s="6"/>
      <c r="F40" s="6" t="s">
        <v>64</v>
      </c>
      <c r="G40" s="6" t="s">
        <v>109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5" t="s">
        <v>465</v>
      </c>
    </row>
  </sheetData>
  <autoFilter ref="A1:V40" xr:uid="{CE6B3B9A-D9AB-45B6-93F8-CBD63A337620}">
    <sortState xmlns:xlrd2="http://schemas.microsoft.com/office/spreadsheetml/2017/richdata2" ref="A2:V40">
      <sortCondition sortBy="cellColor" ref="D1:D40" dxfId="23"/>
    </sortState>
  </autoFilter>
  <conditionalFormatting sqref="C2:D37">
    <cfRule type="duplicateValues" dxfId="15" priority="4"/>
    <cfRule type="duplicateValues" dxfId="14" priority="6"/>
  </conditionalFormatting>
  <conditionalFormatting sqref="C38:E38">
    <cfRule type="duplicateValues" dxfId="13" priority="3"/>
  </conditionalFormatting>
  <conditionalFormatting sqref="C39:E39">
    <cfRule type="duplicateValues" dxfId="12" priority="2"/>
  </conditionalFormatting>
  <conditionalFormatting sqref="C40:E40">
    <cfRule type="duplicateValues" dxfId="11" priority="1"/>
  </conditionalFormatting>
  <hyperlinks>
    <hyperlink ref="F29" r:id="rId1" xr:uid="{90C8FAA5-1FD5-4D9C-895B-98B8285CFB1E}"/>
    <hyperlink ref="E7" r:id="rId2" xr:uid="{D873A9E2-BEE7-4F15-AEBD-0993F33A148E}"/>
    <hyperlink ref="E17" r:id="rId3" xr:uid="{9A528B53-D8A1-401B-88E6-AAA8F69D32D2}"/>
    <hyperlink ref="F30" r:id="rId4" xr:uid="{DAF1455F-DEDC-46FB-8646-92D2A46E30ED}"/>
    <hyperlink ref="F22" r:id="rId5" xr:uid="{33E09E6D-1E55-483A-BAF8-109EFCA9CC6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876DB-B812-4F84-8324-412F56CEEFFF}">
  <dimension ref="B1:F30"/>
  <sheetViews>
    <sheetView topLeftCell="B13" workbookViewId="0">
      <selection activeCell="D34" sqref="D34"/>
    </sheetView>
  </sheetViews>
  <sheetFormatPr baseColWidth="10" defaultRowHeight="14.4" x14ac:dyDescent="0.3"/>
  <cols>
    <col min="3" max="3" width="13.77734375" bestFit="1" customWidth="1"/>
    <col min="4" max="4" width="17.44140625" bestFit="1" customWidth="1"/>
    <col min="5" max="5" width="19.77734375" bestFit="1" customWidth="1"/>
    <col min="6" max="6" width="9.6640625" bestFit="1" customWidth="1"/>
  </cols>
  <sheetData>
    <row r="1" spans="2:6" x14ac:dyDescent="0.3">
      <c r="B1" t="s">
        <v>467</v>
      </c>
      <c r="C1" t="s">
        <v>361</v>
      </c>
      <c r="D1" t="s">
        <v>362</v>
      </c>
      <c r="E1" t="s">
        <v>363</v>
      </c>
      <c r="F1" t="s">
        <v>364</v>
      </c>
    </row>
    <row r="2" spans="2:6" x14ac:dyDescent="0.3">
      <c r="B2" t="s">
        <v>44</v>
      </c>
      <c r="C2">
        <v>80821378</v>
      </c>
      <c r="D2" t="s">
        <v>365</v>
      </c>
      <c r="E2" t="s">
        <v>366</v>
      </c>
      <c r="F2" t="s">
        <v>464</v>
      </c>
    </row>
    <row r="3" spans="2:6" x14ac:dyDescent="0.3">
      <c r="B3" t="s">
        <v>44</v>
      </c>
      <c r="C3">
        <v>1026590213</v>
      </c>
      <c r="D3" t="s">
        <v>367</v>
      </c>
      <c r="E3" t="s">
        <v>368</v>
      </c>
      <c r="F3" t="s">
        <v>464</v>
      </c>
    </row>
    <row r="4" spans="2:6" x14ac:dyDescent="0.3">
      <c r="B4" t="s">
        <v>44</v>
      </c>
      <c r="C4">
        <v>52950110</v>
      </c>
      <c r="D4" t="s">
        <v>369</v>
      </c>
      <c r="E4" t="s">
        <v>370</v>
      </c>
      <c r="F4" t="s">
        <v>464</v>
      </c>
    </row>
    <row r="5" spans="2:6" x14ac:dyDescent="0.3">
      <c r="B5" t="s">
        <v>44</v>
      </c>
      <c r="C5">
        <v>53119494</v>
      </c>
      <c r="D5" t="s">
        <v>371</v>
      </c>
      <c r="E5" t="s">
        <v>372</v>
      </c>
      <c r="F5" t="s">
        <v>464</v>
      </c>
    </row>
    <row r="6" spans="2:6" x14ac:dyDescent="0.3">
      <c r="B6" t="s">
        <v>44</v>
      </c>
      <c r="C6">
        <v>1026564147</v>
      </c>
      <c r="D6" t="s">
        <v>373</v>
      </c>
      <c r="E6" t="s">
        <v>374</v>
      </c>
      <c r="F6" t="s">
        <v>464</v>
      </c>
    </row>
    <row r="7" spans="2:6" x14ac:dyDescent="0.3">
      <c r="B7" t="s">
        <v>44</v>
      </c>
      <c r="C7">
        <v>1001330690</v>
      </c>
      <c r="D7" t="s">
        <v>375</v>
      </c>
      <c r="E7" t="s">
        <v>376</v>
      </c>
      <c r="F7" t="s">
        <v>464</v>
      </c>
    </row>
    <row r="8" spans="2:6" x14ac:dyDescent="0.3">
      <c r="B8" t="s">
        <v>44</v>
      </c>
      <c r="C8">
        <v>1024593466</v>
      </c>
      <c r="D8" t="s">
        <v>377</v>
      </c>
      <c r="E8" t="s">
        <v>378</v>
      </c>
      <c r="F8" t="s">
        <v>464</v>
      </c>
    </row>
    <row r="9" spans="2:6" x14ac:dyDescent="0.3">
      <c r="B9" t="s">
        <v>44</v>
      </c>
      <c r="C9">
        <v>1012460066</v>
      </c>
      <c r="D9" t="s">
        <v>379</v>
      </c>
      <c r="E9" t="s">
        <v>380</v>
      </c>
      <c r="F9" t="s">
        <v>464</v>
      </c>
    </row>
    <row r="10" spans="2:6" x14ac:dyDescent="0.3">
      <c r="B10" t="s">
        <v>44</v>
      </c>
      <c r="C10">
        <v>55164417</v>
      </c>
      <c r="D10" t="s">
        <v>381</v>
      </c>
      <c r="E10" t="s">
        <v>382</v>
      </c>
      <c r="F10" t="s">
        <v>464</v>
      </c>
    </row>
    <row r="11" spans="2:6" x14ac:dyDescent="0.3">
      <c r="B11" t="s">
        <v>44</v>
      </c>
      <c r="C11">
        <v>1026276666</v>
      </c>
      <c r="D11" t="s">
        <v>383</v>
      </c>
      <c r="E11" t="s">
        <v>384</v>
      </c>
      <c r="F11" t="s">
        <v>464</v>
      </c>
    </row>
    <row r="12" spans="2:6" x14ac:dyDescent="0.3">
      <c r="B12" t="s">
        <v>44</v>
      </c>
      <c r="C12">
        <v>52290017</v>
      </c>
      <c r="D12" t="s">
        <v>385</v>
      </c>
      <c r="E12" t="s">
        <v>386</v>
      </c>
      <c r="F12" t="s">
        <v>464</v>
      </c>
    </row>
    <row r="13" spans="2:6" x14ac:dyDescent="0.3">
      <c r="B13" t="s">
        <v>44</v>
      </c>
      <c r="C13">
        <v>1026256270</v>
      </c>
      <c r="D13" t="s">
        <v>393</v>
      </c>
      <c r="E13" t="s">
        <v>394</v>
      </c>
      <c r="F13" t="s">
        <v>464</v>
      </c>
    </row>
    <row r="14" spans="2:6" x14ac:dyDescent="0.3">
      <c r="B14" t="s">
        <v>44</v>
      </c>
      <c r="C14">
        <v>1010167655</v>
      </c>
      <c r="D14" t="s">
        <v>395</v>
      </c>
      <c r="E14" t="s">
        <v>396</v>
      </c>
      <c r="F14" t="s">
        <v>464</v>
      </c>
    </row>
    <row r="15" spans="2:6" x14ac:dyDescent="0.3">
      <c r="B15" t="s">
        <v>44</v>
      </c>
      <c r="C15">
        <v>55161876</v>
      </c>
      <c r="D15" t="s">
        <v>399</v>
      </c>
      <c r="E15" t="s">
        <v>400</v>
      </c>
      <c r="F15" t="s">
        <v>464</v>
      </c>
    </row>
    <row r="16" spans="2:6" x14ac:dyDescent="0.3">
      <c r="B16" t="s">
        <v>44</v>
      </c>
      <c r="C16">
        <v>1022402655</v>
      </c>
      <c r="D16" t="s">
        <v>401</v>
      </c>
      <c r="E16" t="s">
        <v>402</v>
      </c>
      <c r="F16" t="s">
        <v>464</v>
      </c>
    </row>
    <row r="17" spans="2:6" x14ac:dyDescent="0.3">
      <c r="B17" t="s">
        <v>44</v>
      </c>
      <c r="C17">
        <v>1233502663</v>
      </c>
      <c r="D17" t="s">
        <v>403</v>
      </c>
      <c r="E17" t="s">
        <v>404</v>
      </c>
      <c r="F17" t="s">
        <v>464</v>
      </c>
    </row>
    <row r="18" spans="2:6" x14ac:dyDescent="0.3">
      <c r="B18" t="s">
        <v>44</v>
      </c>
      <c r="C18">
        <v>52934168</v>
      </c>
      <c r="D18" t="s">
        <v>409</v>
      </c>
      <c r="E18" t="s">
        <v>410</v>
      </c>
      <c r="F18" t="s">
        <v>464</v>
      </c>
    </row>
    <row r="19" spans="2:6" x14ac:dyDescent="0.3">
      <c r="B19" t="s">
        <v>44</v>
      </c>
      <c r="C19">
        <v>1018511430</v>
      </c>
      <c r="D19" t="s">
        <v>411</v>
      </c>
      <c r="E19" t="s">
        <v>412</v>
      </c>
      <c r="F19" t="s">
        <v>464</v>
      </c>
    </row>
    <row r="20" spans="2:6" x14ac:dyDescent="0.3">
      <c r="B20" t="s">
        <v>44</v>
      </c>
      <c r="C20">
        <v>1026581996</v>
      </c>
      <c r="D20" t="s">
        <v>413</v>
      </c>
      <c r="E20" t="s">
        <v>414</v>
      </c>
      <c r="F20" t="s">
        <v>464</v>
      </c>
    </row>
    <row r="21" spans="2:6" x14ac:dyDescent="0.3">
      <c r="B21" t="s">
        <v>44</v>
      </c>
      <c r="C21">
        <v>1022930984</v>
      </c>
      <c r="D21" t="s">
        <v>415</v>
      </c>
      <c r="E21" t="s">
        <v>416</v>
      </c>
      <c r="F21" t="s">
        <v>464</v>
      </c>
    </row>
    <row r="22" spans="2:6" x14ac:dyDescent="0.3">
      <c r="B22" t="s">
        <v>44</v>
      </c>
      <c r="C22">
        <v>1000049216</v>
      </c>
      <c r="D22" t="s">
        <v>419</v>
      </c>
      <c r="E22" t="s">
        <v>420</v>
      </c>
      <c r="F22" t="s">
        <v>464</v>
      </c>
    </row>
    <row r="23" spans="2:6" x14ac:dyDescent="0.3">
      <c r="B23" t="s">
        <v>44</v>
      </c>
      <c r="C23">
        <v>1073525631</v>
      </c>
      <c r="D23" t="s">
        <v>421</v>
      </c>
      <c r="E23" t="s">
        <v>422</v>
      </c>
      <c r="F23" t="s">
        <v>464</v>
      </c>
    </row>
    <row r="24" spans="2:6" x14ac:dyDescent="0.3">
      <c r="B24" t="s">
        <v>44</v>
      </c>
      <c r="C24">
        <v>1018507442</v>
      </c>
      <c r="D24" t="s">
        <v>387</v>
      </c>
      <c r="E24" t="s">
        <v>388</v>
      </c>
      <c r="F24" t="s">
        <v>465</v>
      </c>
    </row>
    <row r="25" spans="2:6" x14ac:dyDescent="0.3">
      <c r="B25" t="s">
        <v>44</v>
      </c>
      <c r="C25">
        <v>52351036</v>
      </c>
      <c r="D25" t="s">
        <v>389</v>
      </c>
      <c r="E25" t="s">
        <v>390</v>
      </c>
      <c r="F25" t="s">
        <v>465</v>
      </c>
    </row>
    <row r="26" spans="2:6" x14ac:dyDescent="0.3">
      <c r="B26" t="s">
        <v>44</v>
      </c>
      <c r="C26">
        <v>1015431237</v>
      </c>
      <c r="D26" t="s">
        <v>391</v>
      </c>
      <c r="E26" t="s">
        <v>392</v>
      </c>
      <c r="F26" t="s">
        <v>465</v>
      </c>
    </row>
    <row r="27" spans="2:6" x14ac:dyDescent="0.3">
      <c r="B27" t="s">
        <v>44</v>
      </c>
      <c r="C27">
        <v>1024518505</v>
      </c>
      <c r="D27" t="s">
        <v>397</v>
      </c>
      <c r="E27" t="s">
        <v>398</v>
      </c>
      <c r="F27" t="s">
        <v>465</v>
      </c>
    </row>
    <row r="28" spans="2:6" x14ac:dyDescent="0.3">
      <c r="B28" t="s">
        <v>44</v>
      </c>
      <c r="C28">
        <v>1013672424</v>
      </c>
      <c r="D28" t="s">
        <v>405</v>
      </c>
      <c r="E28" t="s">
        <v>406</v>
      </c>
      <c r="F28" t="s">
        <v>465</v>
      </c>
    </row>
    <row r="29" spans="2:6" x14ac:dyDescent="0.3">
      <c r="B29" t="s">
        <v>44</v>
      </c>
      <c r="C29">
        <v>1015407918</v>
      </c>
      <c r="D29" t="s">
        <v>407</v>
      </c>
      <c r="E29" t="s">
        <v>408</v>
      </c>
      <c r="F29" t="s">
        <v>465</v>
      </c>
    </row>
    <row r="30" spans="2:6" x14ac:dyDescent="0.3">
      <c r="B30" t="s">
        <v>44</v>
      </c>
      <c r="C30">
        <v>52106139</v>
      </c>
      <c r="D30" t="s">
        <v>417</v>
      </c>
      <c r="E30" t="s">
        <v>418</v>
      </c>
      <c r="F30" t="s">
        <v>465</v>
      </c>
    </row>
  </sheetData>
  <autoFilter ref="B1:F30" xr:uid="{0E5876DB-B812-4F84-8324-412F56CEEFFF}">
    <sortState xmlns:xlrd2="http://schemas.microsoft.com/office/spreadsheetml/2017/richdata2" ref="B2:F30">
      <sortCondition ref="F1:F30"/>
    </sortState>
  </autoFilter>
  <pageMargins left="0.7" right="0.7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78491-7EF8-47A5-98D5-47F00FE70A5D}">
  <dimension ref="A1:J29"/>
  <sheetViews>
    <sheetView workbookViewId="0">
      <selection activeCell="F16" sqref="F16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2.109375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16</v>
      </c>
      <c r="B2" s="12" t="s">
        <v>424</v>
      </c>
      <c r="C2" s="12" t="s">
        <v>424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19</v>
      </c>
      <c r="B3" s="13" t="s">
        <v>425</v>
      </c>
      <c r="C3" s="13" t="s">
        <v>426</v>
      </c>
      <c r="D3" s="13" t="s">
        <v>110</v>
      </c>
      <c r="E3" s="13"/>
      <c r="F3" s="13" t="s">
        <v>44</v>
      </c>
      <c r="G3" s="13">
        <v>1010063422</v>
      </c>
      <c r="H3" s="13" t="s">
        <v>211</v>
      </c>
      <c r="I3" s="13" t="s">
        <v>427</v>
      </c>
      <c r="J3" t="str">
        <f>_xlfn.XLOOKUP(G3,avanzado!C:C,avanzado!D:D)</f>
        <v xml:space="preserve">Angela Julieth Rodriguez Gracia </v>
      </c>
    </row>
    <row r="4" spans="1:10" x14ac:dyDescent="0.3">
      <c r="A4" s="12">
        <v>27</v>
      </c>
      <c r="B4" s="12" t="s">
        <v>428</v>
      </c>
      <c r="C4" s="12" t="s">
        <v>428</v>
      </c>
      <c r="D4" s="12" t="s">
        <v>110</v>
      </c>
      <c r="E4" s="12"/>
      <c r="F4" s="12" t="s">
        <v>44</v>
      </c>
      <c r="G4" s="12">
        <v>1024518505</v>
      </c>
      <c r="H4" s="12" t="s">
        <v>214</v>
      </c>
      <c r="I4" s="12" t="s">
        <v>163</v>
      </c>
      <c r="J4" t="str">
        <f>_xlfn.XLOOKUP(G4,avanzado!C:C,avanzado!D:D)</f>
        <v xml:space="preserve">Angélica Maria Fonseca Amaya </v>
      </c>
    </row>
    <row r="5" spans="1:10" x14ac:dyDescent="0.3">
      <c r="A5" s="13">
        <v>8</v>
      </c>
      <c r="B5" s="13" t="s">
        <v>429</v>
      </c>
      <c r="C5" s="13" t="s">
        <v>430</v>
      </c>
      <c r="D5" s="13" t="s">
        <v>110</v>
      </c>
      <c r="E5" s="13"/>
      <c r="F5" s="13" t="s">
        <v>44</v>
      </c>
      <c r="G5" s="13">
        <v>1018507442</v>
      </c>
      <c r="H5" s="13" t="s">
        <v>271</v>
      </c>
      <c r="I5" s="13" t="s">
        <v>272</v>
      </c>
      <c r="J5" t="str">
        <f>_xlfn.XLOOKUP(G5,avanzado!C:C,avanzado!D:D)</f>
        <v>Angie Stefany Ortiz Sepúlveda</v>
      </c>
    </row>
    <row r="6" spans="1:10" x14ac:dyDescent="0.3">
      <c r="A6" s="12">
        <v>22</v>
      </c>
      <c r="B6" s="12" t="s">
        <v>426</v>
      </c>
      <c r="C6" s="12" t="s">
        <v>426</v>
      </c>
      <c r="D6" s="12" t="s">
        <v>110</v>
      </c>
      <c r="E6" s="12"/>
      <c r="F6" s="12" t="s">
        <v>44</v>
      </c>
      <c r="G6" s="12">
        <v>52106139</v>
      </c>
      <c r="H6" s="12" t="s">
        <v>242</v>
      </c>
      <c r="I6" s="12" t="s">
        <v>6</v>
      </c>
      <c r="J6" t="str">
        <f>_xlfn.XLOOKUP(G6,avanzado!C:C,avanzado!D:D)</f>
        <v>Claudia Alex Romero Medina</v>
      </c>
    </row>
    <row r="7" spans="1:10" x14ac:dyDescent="0.3">
      <c r="A7" s="13">
        <v>2</v>
      </c>
      <c r="B7" s="13" t="s">
        <v>431</v>
      </c>
      <c r="C7" s="13" t="s">
        <v>432</v>
      </c>
      <c r="D7" s="13" t="s">
        <v>110</v>
      </c>
      <c r="E7" s="13"/>
      <c r="F7" s="13" t="s">
        <v>44</v>
      </c>
      <c r="G7" s="13">
        <v>1012460066</v>
      </c>
      <c r="H7" s="13" t="s">
        <v>47</v>
      </c>
      <c r="I7" s="13" t="s">
        <v>48</v>
      </c>
      <c r="J7" t="str">
        <f>_xlfn.XLOOKUP(G7,avanzado!C:C,avanzado!D:D)</f>
        <v>Derly Dayanna Hurtado Ovalle</v>
      </c>
    </row>
    <row r="8" spans="1:10" x14ac:dyDescent="0.3">
      <c r="A8" s="12">
        <v>1</v>
      </c>
      <c r="B8" s="12" t="s">
        <v>433</v>
      </c>
      <c r="C8" s="12" t="s">
        <v>433</v>
      </c>
      <c r="D8" s="12" t="s">
        <v>110</v>
      </c>
      <c r="E8" s="12"/>
      <c r="F8" s="12" t="s">
        <v>44</v>
      </c>
      <c r="G8" s="12">
        <v>1026256270</v>
      </c>
      <c r="H8" s="12" t="s">
        <v>28</v>
      </c>
      <c r="I8" s="12" t="s">
        <v>82</v>
      </c>
      <c r="J8" t="str">
        <f>_xlfn.XLOOKUP(G8,avanzado!C:C,avanzado!D:D)</f>
        <v>Diana Carolina Corredor Amud</v>
      </c>
    </row>
    <row r="9" spans="1:10" x14ac:dyDescent="0.3">
      <c r="A9" s="13">
        <v>3</v>
      </c>
      <c r="B9" s="13" t="s">
        <v>434</v>
      </c>
      <c r="C9" s="13" t="s">
        <v>434</v>
      </c>
      <c r="D9" s="13" t="s">
        <v>110</v>
      </c>
      <c r="E9" s="13"/>
      <c r="F9" s="13" t="s">
        <v>44</v>
      </c>
      <c r="G9" s="13">
        <v>52950110</v>
      </c>
      <c r="H9" s="13" t="s">
        <v>252</v>
      </c>
      <c r="I9" s="13" t="s">
        <v>76</v>
      </c>
      <c r="J9" t="str">
        <f>_xlfn.XLOOKUP(G9,avanzado!C:C,avanzado!D:D)</f>
        <v>Fanny Bernal Castellanos</v>
      </c>
    </row>
    <row r="10" spans="1:10" x14ac:dyDescent="0.3">
      <c r="A10" s="12">
        <v>28</v>
      </c>
      <c r="B10" s="12" t="s">
        <v>435</v>
      </c>
      <c r="C10" s="12" t="s">
        <v>436</v>
      </c>
      <c r="D10" s="12" t="s">
        <v>110</v>
      </c>
      <c r="E10" s="12"/>
      <c r="F10" s="12" t="s">
        <v>44</v>
      </c>
      <c r="G10" s="12">
        <v>52180031</v>
      </c>
      <c r="H10" s="12" t="s">
        <v>7</v>
      </c>
      <c r="I10" s="12" t="s">
        <v>62</v>
      </c>
      <c r="J10" t="str">
        <f>_xlfn.XLOOKUP(G10,avanzado!C:C,avanzado!D:D)</f>
        <v>Hasbleydy Barreto Guevara</v>
      </c>
    </row>
    <row r="11" spans="1:10" x14ac:dyDescent="0.3">
      <c r="A11" s="13">
        <v>5</v>
      </c>
      <c r="B11" s="13" t="s">
        <v>437</v>
      </c>
      <c r="C11" s="13" t="s">
        <v>438</v>
      </c>
      <c r="D11" s="13" t="s">
        <v>110</v>
      </c>
      <c r="E11" s="13"/>
      <c r="F11" s="13" t="s">
        <v>44</v>
      </c>
      <c r="G11" s="13">
        <v>1018511430</v>
      </c>
      <c r="H11" s="13" t="s">
        <v>317</v>
      </c>
      <c r="I11" s="13" t="s">
        <v>97</v>
      </c>
      <c r="J11" t="str">
        <f>_xlfn.XLOOKUP(G11,avanzado!C:C,avanzado!D:D)</f>
        <v>Ingrid Nathalie Muñoz Vivas</v>
      </c>
    </row>
    <row r="12" spans="1:10" x14ac:dyDescent="0.3">
      <c r="A12" s="12">
        <v>18</v>
      </c>
      <c r="B12" s="12" t="s">
        <v>439</v>
      </c>
      <c r="C12" s="12" t="s">
        <v>425</v>
      </c>
      <c r="D12" s="12" t="s">
        <v>110</v>
      </c>
      <c r="E12" s="12"/>
      <c r="F12" s="12" t="s">
        <v>44</v>
      </c>
      <c r="G12" s="12">
        <v>1026276666</v>
      </c>
      <c r="H12" s="12" t="s">
        <v>100</v>
      </c>
      <c r="I12" s="12" t="s">
        <v>181</v>
      </c>
      <c r="J12" t="str">
        <f>_xlfn.XLOOKUP(G12,avanzado!C:C,avanzado!D:D)</f>
        <v>Ingrid Zuleny Moreno Trujillo</v>
      </c>
    </row>
    <row r="13" spans="1:10" x14ac:dyDescent="0.3">
      <c r="A13" s="13">
        <v>24</v>
      </c>
      <c r="B13" s="13" t="s">
        <v>426</v>
      </c>
      <c r="C13" s="13" t="s">
        <v>426</v>
      </c>
      <c r="D13" s="13" t="s">
        <v>110</v>
      </c>
      <c r="E13" s="13"/>
      <c r="F13" s="13" t="s">
        <v>44</v>
      </c>
      <c r="G13" s="13">
        <v>80821378</v>
      </c>
      <c r="H13" s="13" t="s">
        <v>77</v>
      </c>
      <c r="I13" s="13" t="s">
        <v>78</v>
      </c>
      <c r="J13" t="str">
        <f>_xlfn.XLOOKUP(G13,avanzado!C:C,avanzado!D:D)</f>
        <v>Iván Darío Jiménez Mora</v>
      </c>
    </row>
    <row r="14" spans="1:10" x14ac:dyDescent="0.3">
      <c r="A14" s="12">
        <v>25</v>
      </c>
      <c r="B14" s="12" t="s">
        <v>426</v>
      </c>
      <c r="C14" s="12" t="s">
        <v>440</v>
      </c>
      <c r="D14" s="12" t="s">
        <v>110</v>
      </c>
      <c r="E14" s="12"/>
      <c r="F14" s="12" t="s">
        <v>44</v>
      </c>
      <c r="G14" s="12">
        <v>55164417</v>
      </c>
      <c r="H14" s="12" t="s">
        <v>441</v>
      </c>
      <c r="I14" s="12" t="s">
        <v>184</v>
      </c>
      <c r="J14" t="str">
        <f>_xlfn.XLOOKUP(G14,avanzado!C:C,avanzado!D:D)</f>
        <v>Jacqueline Silva Gasca</v>
      </c>
    </row>
    <row r="15" spans="1:10" x14ac:dyDescent="0.3">
      <c r="A15" s="13">
        <v>20</v>
      </c>
      <c r="B15" s="13" t="s">
        <v>426</v>
      </c>
      <c r="C15" s="13" t="s">
        <v>426</v>
      </c>
      <c r="D15" s="13" t="s">
        <v>110</v>
      </c>
      <c r="E15" s="13"/>
      <c r="F15" s="13" t="s">
        <v>44</v>
      </c>
      <c r="G15" s="13">
        <v>1026590213</v>
      </c>
      <c r="H15" s="13" t="s">
        <v>244</v>
      </c>
      <c r="I15" s="13" t="s">
        <v>55</v>
      </c>
      <c r="J15" t="str">
        <f>_xlfn.XLOOKUP(G15,avanzado!C:C,avanzado!D:D)</f>
        <v>Jesus Alberto Pinzon Rodriguez</v>
      </c>
    </row>
    <row r="16" spans="1:10" x14ac:dyDescent="0.3">
      <c r="A16" s="12">
        <v>7</v>
      </c>
      <c r="B16" s="12" t="s">
        <v>438</v>
      </c>
      <c r="C16" s="12" t="s">
        <v>442</v>
      </c>
      <c r="D16" s="12" t="s">
        <v>110</v>
      </c>
      <c r="E16" s="12"/>
      <c r="F16" s="12" t="s">
        <v>44</v>
      </c>
      <c r="G16" s="12">
        <v>1001330690</v>
      </c>
      <c r="H16" s="12" t="s">
        <v>259</v>
      </c>
      <c r="I16" s="12" t="s">
        <v>59</v>
      </c>
      <c r="J16" t="str">
        <f>_xlfn.XLOOKUP(G16,avanzado!C:C,avanzado!D:D)</f>
        <v>Jheferson Peña Lucumi</v>
      </c>
    </row>
    <row r="17" spans="1:10" x14ac:dyDescent="0.3">
      <c r="A17" s="13">
        <v>9</v>
      </c>
      <c r="B17" s="13" t="s">
        <v>443</v>
      </c>
      <c r="C17" s="13" t="s">
        <v>444</v>
      </c>
      <c r="D17" s="13" t="s">
        <v>110</v>
      </c>
      <c r="E17" s="13"/>
      <c r="F17" s="13" t="s">
        <v>44</v>
      </c>
      <c r="G17" s="13">
        <v>1015407918</v>
      </c>
      <c r="H17" s="13" t="s">
        <v>228</v>
      </c>
      <c r="I17" s="13" t="s">
        <v>81</v>
      </c>
      <c r="J17" t="str">
        <f>_xlfn.XLOOKUP(G17,avanzado!C:C,avanzado!D:D)</f>
        <v>Jonathan Adan Romero Franco</v>
      </c>
    </row>
    <row r="18" spans="1:10" x14ac:dyDescent="0.3">
      <c r="A18" s="12">
        <v>14</v>
      </c>
      <c r="B18" s="12" t="s">
        <v>445</v>
      </c>
      <c r="C18" s="12" t="s">
        <v>446</v>
      </c>
      <c r="D18" s="12" t="s">
        <v>110</v>
      </c>
      <c r="E18" s="12"/>
      <c r="F18" s="12" t="s">
        <v>44</v>
      </c>
      <c r="G18" s="12">
        <v>80853269</v>
      </c>
      <c r="H18" s="12" t="s">
        <v>245</v>
      </c>
      <c r="I18" s="12" t="s">
        <v>105</v>
      </c>
      <c r="J18" t="str">
        <f>_xlfn.XLOOKUP(G18,avanzado!C:C,avanzado!D:D)</f>
        <v>Jorge Enrique Pulido Rojas</v>
      </c>
    </row>
    <row r="19" spans="1:10" x14ac:dyDescent="0.3">
      <c r="A19" s="13">
        <v>15</v>
      </c>
      <c r="B19" s="13" t="s">
        <v>447</v>
      </c>
      <c r="C19" s="13" t="s">
        <v>448</v>
      </c>
      <c r="D19" s="13" t="s">
        <v>110</v>
      </c>
      <c r="E19" s="13"/>
      <c r="F19" s="13" t="s">
        <v>44</v>
      </c>
      <c r="G19" s="13">
        <v>1233502663</v>
      </c>
      <c r="H19" s="13" t="s">
        <v>449</v>
      </c>
      <c r="I19" s="13" t="s">
        <v>61</v>
      </c>
      <c r="J19" t="str">
        <f>_xlfn.XLOOKUP(G19,avanzado!C:C,avanzado!D:D)</f>
        <v>Juan Alejandro Oviedo Cuvidez</v>
      </c>
    </row>
    <row r="20" spans="1:10" x14ac:dyDescent="0.3">
      <c r="A20" s="12">
        <v>6</v>
      </c>
      <c r="B20" s="12" t="s">
        <v>450</v>
      </c>
      <c r="C20" s="12" t="s">
        <v>451</v>
      </c>
      <c r="D20" s="12" t="s">
        <v>110</v>
      </c>
      <c r="E20" s="12"/>
      <c r="F20" s="12" t="s">
        <v>44</v>
      </c>
      <c r="G20" s="12">
        <v>1000049216</v>
      </c>
      <c r="H20" s="12" t="s">
        <v>89</v>
      </c>
      <c r="I20" s="12" t="s">
        <v>90</v>
      </c>
      <c r="J20" t="str">
        <f>_xlfn.XLOOKUP(G20,avanzado!C:C,avanzado!D:D)</f>
        <v>Laura Tatiana Salcedo Malaver</v>
      </c>
    </row>
    <row r="21" spans="1:10" x14ac:dyDescent="0.3">
      <c r="A21" s="13">
        <v>21</v>
      </c>
      <c r="B21" s="13" t="s">
        <v>426</v>
      </c>
      <c r="C21" s="13" t="s">
        <v>426</v>
      </c>
      <c r="D21" s="13" t="s">
        <v>110</v>
      </c>
      <c r="E21" s="13"/>
      <c r="F21" s="13" t="s">
        <v>44</v>
      </c>
      <c r="G21" s="13">
        <v>55161876</v>
      </c>
      <c r="H21" s="13" t="s">
        <v>16</v>
      </c>
      <c r="I21" s="13" t="s">
        <v>234</v>
      </c>
      <c r="J21" t="str">
        <f>_xlfn.XLOOKUP(G21,avanzado!C:C,avanzado!D:D)</f>
        <v xml:space="preserve">Liliana Castro Perdomo </v>
      </c>
    </row>
    <row r="22" spans="1:10" x14ac:dyDescent="0.3">
      <c r="A22" s="12">
        <v>12</v>
      </c>
      <c r="B22" s="12" t="s">
        <v>452</v>
      </c>
      <c r="C22" s="12" t="s">
        <v>453</v>
      </c>
      <c r="D22" s="12" t="s">
        <v>110</v>
      </c>
      <c r="E22" s="12"/>
      <c r="F22" s="12" t="s">
        <v>44</v>
      </c>
      <c r="G22" s="12">
        <v>53054560</v>
      </c>
      <c r="H22" s="12" t="s">
        <v>195</v>
      </c>
      <c r="I22" s="12" t="s">
        <v>235</v>
      </c>
      <c r="J22" t="str">
        <f>_xlfn.XLOOKUP(G22,avanzado!C:C,avanzado!D:D)</f>
        <v>Liliana Paola Sierra Jiménez</v>
      </c>
    </row>
    <row r="23" spans="1:10" x14ac:dyDescent="0.3">
      <c r="A23" s="13">
        <v>4</v>
      </c>
      <c r="B23" s="13" t="s">
        <v>434</v>
      </c>
      <c r="C23" s="13" t="s">
        <v>454</v>
      </c>
      <c r="D23" s="13" t="s">
        <v>110</v>
      </c>
      <c r="E23" s="13"/>
      <c r="F23" s="13" t="s">
        <v>44</v>
      </c>
      <c r="G23" s="13">
        <v>1026581996</v>
      </c>
      <c r="H23" s="13" t="s">
        <v>56</v>
      </c>
      <c r="I23" s="13" t="s">
        <v>57</v>
      </c>
      <c r="J23" t="str">
        <f>_xlfn.XLOOKUP(G23,avanzado!C:C,avanzado!D:D)</f>
        <v xml:space="preserve">Lina Mayerly Medina Bejarano </v>
      </c>
    </row>
    <row r="24" spans="1:10" x14ac:dyDescent="0.3">
      <c r="A24" s="12">
        <v>13</v>
      </c>
      <c r="B24" s="12" t="s">
        <v>455</v>
      </c>
      <c r="C24" s="12" t="s">
        <v>456</v>
      </c>
      <c r="D24" s="12" t="s">
        <v>110</v>
      </c>
      <c r="E24" s="12"/>
      <c r="F24" s="12" t="s">
        <v>44</v>
      </c>
      <c r="G24" s="12">
        <v>52934168</v>
      </c>
      <c r="H24" s="12" t="s">
        <v>86</v>
      </c>
      <c r="I24" s="12" t="s">
        <v>32</v>
      </c>
      <c r="J24" t="str">
        <f>_xlfn.XLOOKUP(G24,avanzado!C:C,avanzado!D:D)</f>
        <v>Lizeth Johanna Cely León</v>
      </c>
    </row>
    <row r="25" spans="1:10" x14ac:dyDescent="0.3">
      <c r="A25" s="13">
        <v>11</v>
      </c>
      <c r="B25" s="13" t="s">
        <v>457</v>
      </c>
      <c r="C25" s="13" t="s">
        <v>458</v>
      </c>
      <c r="D25" s="13" t="s">
        <v>110</v>
      </c>
      <c r="E25" s="13"/>
      <c r="F25" s="13" t="s">
        <v>44</v>
      </c>
      <c r="G25" s="13">
        <v>1024461074</v>
      </c>
      <c r="H25" s="13" t="s">
        <v>459</v>
      </c>
      <c r="I25" s="13" t="s">
        <v>94</v>
      </c>
      <c r="J25" t="str">
        <f>_xlfn.XLOOKUP(G25,avanzado!C:C,avanzado!D:D)</f>
        <v>Luz Angela Castro Pinto</v>
      </c>
    </row>
    <row r="26" spans="1:10" x14ac:dyDescent="0.3">
      <c r="A26" s="12">
        <v>17</v>
      </c>
      <c r="B26" s="12" t="s">
        <v>424</v>
      </c>
      <c r="C26" s="12" t="s">
        <v>460</v>
      </c>
      <c r="D26" s="12" t="s">
        <v>110</v>
      </c>
      <c r="E26" s="12"/>
      <c r="F26" s="12" t="s">
        <v>44</v>
      </c>
      <c r="G26" s="12">
        <v>52290017</v>
      </c>
      <c r="H26" s="12" t="s">
        <v>95</v>
      </c>
      <c r="I26" s="12" t="s">
        <v>96</v>
      </c>
      <c r="J26" t="str">
        <f>_xlfn.XLOOKUP(G26,avanzado!C:C,avanzado!D:D)</f>
        <v>Nubia Rocio Ramirez Salazar</v>
      </c>
    </row>
    <row r="27" spans="1:10" x14ac:dyDescent="0.3">
      <c r="A27" s="13">
        <v>10</v>
      </c>
      <c r="B27" s="13" t="s">
        <v>461</v>
      </c>
      <c r="C27" s="13" t="s">
        <v>461</v>
      </c>
      <c r="D27" s="13" t="s">
        <v>110</v>
      </c>
      <c r="E27" s="13"/>
      <c r="F27" s="13" t="s">
        <v>44</v>
      </c>
      <c r="G27" s="13">
        <v>1010167655</v>
      </c>
      <c r="H27" s="13" t="s">
        <v>462</v>
      </c>
      <c r="I27" s="13" t="s">
        <v>53</v>
      </c>
      <c r="J27" t="str">
        <f>_xlfn.XLOOKUP(G27,avanzado!C:C,avanzado!D:D)</f>
        <v xml:space="preserve">Paula Fernanda Arias </v>
      </c>
    </row>
    <row r="28" spans="1:10" x14ac:dyDescent="0.3">
      <c r="A28" s="12">
        <v>23</v>
      </c>
      <c r="B28" s="12" t="s">
        <v>426</v>
      </c>
      <c r="C28" s="12" t="s">
        <v>426</v>
      </c>
      <c r="D28" s="12" t="s">
        <v>110</v>
      </c>
      <c r="E28" s="12"/>
      <c r="F28" s="12" t="s">
        <v>44</v>
      </c>
      <c r="G28" s="12">
        <v>1026564147</v>
      </c>
      <c r="H28" s="12" t="s">
        <v>24</v>
      </c>
      <c r="I28" s="12" t="s">
        <v>51</v>
      </c>
      <c r="J28" t="str">
        <f>_xlfn.XLOOKUP(G28,avanzado!C:C,avanzado!D:D)</f>
        <v>Paula Milena Cañon Beltran</v>
      </c>
    </row>
    <row r="29" spans="1:10" x14ac:dyDescent="0.3">
      <c r="A29" s="13">
        <v>26</v>
      </c>
      <c r="B29" s="13" t="s">
        <v>426</v>
      </c>
      <c r="C29" s="13" t="s">
        <v>440</v>
      </c>
      <c r="D29" s="13" t="s">
        <v>110</v>
      </c>
      <c r="E29" s="13"/>
      <c r="F29" s="13" t="s">
        <v>44</v>
      </c>
      <c r="G29" s="13">
        <v>1022930984</v>
      </c>
      <c r="H29" s="13" t="s">
        <v>26</v>
      </c>
      <c r="I29" s="13" t="s">
        <v>88</v>
      </c>
      <c r="J29" t="str">
        <f>_xlfn.XLOOKUP(G29,avanzado!C:C,avanzado!D:D)</f>
        <v xml:space="preserve">Sandra Adalgiza Trujillo Galvis </v>
      </c>
    </row>
  </sheetData>
  <conditionalFormatting sqref="G2:H29">
    <cfRule type="duplicateValues" dxfId="1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63FD-F436-4A2D-85A6-03B0E66EC98E}">
  <dimension ref="A1:J31"/>
  <sheetViews>
    <sheetView workbookViewId="0">
      <selection activeCell="H16" sqref="H16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28.44140625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25</v>
      </c>
      <c r="B2" s="12" t="s">
        <v>329</v>
      </c>
      <c r="C2" s="12" t="s">
        <v>330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12</v>
      </c>
      <c r="B3" s="13" t="s">
        <v>331</v>
      </c>
      <c r="C3" s="13" t="s">
        <v>331</v>
      </c>
      <c r="D3" s="13" t="s">
        <v>110</v>
      </c>
      <c r="E3" s="13"/>
      <c r="F3" s="13" t="s">
        <v>44</v>
      </c>
      <c r="G3" s="13">
        <v>1010063422</v>
      </c>
      <c r="H3" s="13" t="s">
        <v>332</v>
      </c>
      <c r="I3" s="13" t="s">
        <v>333</v>
      </c>
      <c r="J3" t="str">
        <f>_xlfn.XLOOKUP(G3,avanzado!C:C,avanzado!D:D)</f>
        <v xml:space="preserve">Angela Julieth Rodriguez Gracia </v>
      </c>
    </row>
    <row r="4" spans="1:10" x14ac:dyDescent="0.3">
      <c r="A4" s="12">
        <v>22</v>
      </c>
      <c r="B4" s="12" t="s">
        <v>334</v>
      </c>
      <c r="C4" s="12" t="s">
        <v>335</v>
      </c>
      <c r="D4" s="12" t="s">
        <v>110</v>
      </c>
      <c r="E4" s="12"/>
      <c r="F4" s="12" t="s">
        <v>44</v>
      </c>
      <c r="G4" s="12">
        <v>1024518505</v>
      </c>
      <c r="H4" s="12" t="s">
        <v>214</v>
      </c>
      <c r="I4" s="12" t="s">
        <v>163</v>
      </c>
      <c r="J4" t="str">
        <f>_xlfn.XLOOKUP(G4,avanzado!C:C,avanzado!D:D)</f>
        <v xml:space="preserve">Angélica Maria Fonseca Amaya </v>
      </c>
    </row>
    <row r="5" spans="1:10" x14ac:dyDescent="0.3">
      <c r="A5" s="13">
        <v>8</v>
      </c>
      <c r="B5" s="13" t="s">
        <v>336</v>
      </c>
      <c r="C5" s="13" t="s">
        <v>336</v>
      </c>
      <c r="D5" s="13" t="s">
        <v>110</v>
      </c>
      <c r="E5" s="13"/>
      <c r="F5" s="13" t="s">
        <v>44</v>
      </c>
      <c r="G5" s="13">
        <v>1022402655</v>
      </c>
      <c r="H5" s="13" t="s">
        <v>91</v>
      </c>
      <c r="I5" s="13" t="s">
        <v>170</v>
      </c>
      <c r="J5" t="str">
        <f>_xlfn.XLOOKUP(G5,avanzado!C:C,avanzado!D:D)</f>
        <v>Angie Vanessa Duarte Castañeda</v>
      </c>
    </row>
    <row r="6" spans="1:10" x14ac:dyDescent="0.3">
      <c r="A6" s="12">
        <v>24</v>
      </c>
      <c r="B6" s="12" t="s">
        <v>337</v>
      </c>
      <c r="C6" s="12" t="s">
        <v>337</v>
      </c>
      <c r="D6" s="12" t="s">
        <v>110</v>
      </c>
      <c r="E6" s="12"/>
      <c r="F6" s="12" t="s">
        <v>44</v>
      </c>
      <c r="G6" s="12">
        <v>1015431237</v>
      </c>
      <c r="H6" s="12" t="s">
        <v>45</v>
      </c>
      <c r="I6" s="12" t="s">
        <v>46</v>
      </c>
      <c r="J6" t="str">
        <f>_xlfn.XLOOKUP(G6,avanzado!C:C,avanzado!D:D)</f>
        <v>Brayan Fabian Osorio Osorio</v>
      </c>
    </row>
    <row r="7" spans="1:10" x14ac:dyDescent="0.3">
      <c r="A7" s="13">
        <v>28</v>
      </c>
      <c r="B7" s="13" t="s">
        <v>338</v>
      </c>
      <c r="C7" s="13" t="s">
        <v>338</v>
      </c>
      <c r="D7" s="13" t="s">
        <v>110</v>
      </c>
      <c r="E7" s="13"/>
      <c r="F7" s="13" t="s">
        <v>44</v>
      </c>
      <c r="G7" s="13">
        <v>52106139</v>
      </c>
      <c r="H7" s="13" t="s">
        <v>242</v>
      </c>
      <c r="I7" s="13" t="s">
        <v>6</v>
      </c>
      <c r="J7" t="str">
        <f>_xlfn.XLOOKUP(G7,avanzado!C:C,avanzado!D:D)</f>
        <v>Claudia Alex Romero Medina</v>
      </c>
    </row>
    <row r="8" spans="1:10" x14ac:dyDescent="0.3">
      <c r="A8" s="12">
        <v>18</v>
      </c>
      <c r="B8" s="12" t="s">
        <v>339</v>
      </c>
      <c r="C8" s="12" t="s">
        <v>340</v>
      </c>
      <c r="D8" s="12" t="s">
        <v>110</v>
      </c>
      <c r="E8" s="12"/>
      <c r="F8" s="12" t="s">
        <v>44</v>
      </c>
      <c r="G8" s="12">
        <v>1012460066</v>
      </c>
      <c r="H8" s="12" t="s">
        <v>47</v>
      </c>
      <c r="I8" s="12" t="s">
        <v>48</v>
      </c>
      <c r="J8" t="str">
        <f>_xlfn.XLOOKUP(G8,avanzado!C:C,avanzado!D:D)</f>
        <v>Derly Dayanna Hurtado Ovalle</v>
      </c>
    </row>
    <row r="9" spans="1:10" x14ac:dyDescent="0.3">
      <c r="A9" s="13">
        <v>14</v>
      </c>
      <c r="B9" s="13" t="s">
        <v>341</v>
      </c>
      <c r="C9" s="13" t="s">
        <v>342</v>
      </c>
      <c r="D9" s="13" t="s">
        <v>110</v>
      </c>
      <c r="E9" s="13"/>
      <c r="F9" s="13" t="s">
        <v>44</v>
      </c>
      <c r="G9" s="13">
        <v>1026256270</v>
      </c>
      <c r="H9" s="13" t="s">
        <v>28</v>
      </c>
      <c r="I9" s="13" t="s">
        <v>82</v>
      </c>
      <c r="J9" t="str">
        <f>_xlfn.XLOOKUP(G9,avanzado!C:C,avanzado!D:D)</f>
        <v>Diana Carolina Corredor Amud</v>
      </c>
    </row>
    <row r="10" spans="1:10" x14ac:dyDescent="0.3">
      <c r="A10" s="12">
        <v>2</v>
      </c>
      <c r="B10" s="12" t="s">
        <v>341</v>
      </c>
      <c r="C10" s="12" t="s">
        <v>341</v>
      </c>
      <c r="D10" s="12" t="s">
        <v>110</v>
      </c>
      <c r="E10" s="12"/>
      <c r="F10" s="12" t="s">
        <v>44</v>
      </c>
      <c r="G10" s="12">
        <v>52950110</v>
      </c>
      <c r="H10" s="12" t="s">
        <v>252</v>
      </c>
      <c r="I10" s="12" t="s">
        <v>76</v>
      </c>
      <c r="J10" t="str">
        <f>_xlfn.XLOOKUP(G10,avanzado!C:C,avanzado!D:D)</f>
        <v>Fanny Bernal Castellanos</v>
      </c>
    </row>
    <row r="11" spans="1:10" x14ac:dyDescent="0.3">
      <c r="A11" s="13">
        <v>17</v>
      </c>
      <c r="B11" s="13" t="s">
        <v>343</v>
      </c>
      <c r="C11" s="13" t="s">
        <v>344</v>
      </c>
      <c r="D11" s="13" t="s">
        <v>110</v>
      </c>
      <c r="E11" s="13"/>
      <c r="F11" s="13" t="s">
        <v>44</v>
      </c>
      <c r="G11" s="13">
        <v>52180031</v>
      </c>
      <c r="H11" s="13" t="s">
        <v>7</v>
      </c>
      <c r="I11" s="13" t="s">
        <v>62</v>
      </c>
      <c r="J11" t="str">
        <f>_xlfn.XLOOKUP(G11,avanzado!C:C,avanzado!D:D)</f>
        <v>Hasbleydy Barreto Guevara</v>
      </c>
    </row>
    <row r="12" spans="1:10" x14ac:dyDescent="0.3">
      <c r="A12" s="12">
        <v>10</v>
      </c>
      <c r="B12" s="12" t="s">
        <v>336</v>
      </c>
      <c r="C12" s="12" t="s">
        <v>345</v>
      </c>
      <c r="D12" s="12" t="s">
        <v>110</v>
      </c>
      <c r="E12" s="12"/>
      <c r="F12" s="12" t="s">
        <v>44</v>
      </c>
      <c r="G12" s="12">
        <v>1018511430</v>
      </c>
      <c r="H12" s="12" t="s">
        <v>9</v>
      </c>
      <c r="I12" s="12" t="s">
        <v>97</v>
      </c>
      <c r="J12" t="str">
        <f>_xlfn.XLOOKUP(G12,avanzado!C:C,avanzado!D:D)</f>
        <v>Ingrid Nathalie Muñoz Vivas</v>
      </c>
    </row>
    <row r="13" spans="1:10" x14ac:dyDescent="0.3">
      <c r="A13" s="13">
        <v>6</v>
      </c>
      <c r="B13" s="13" t="s">
        <v>341</v>
      </c>
      <c r="C13" s="13" t="s">
        <v>336</v>
      </c>
      <c r="D13" s="13" t="s">
        <v>110</v>
      </c>
      <c r="E13" s="13"/>
      <c r="F13" s="13" t="s">
        <v>44</v>
      </c>
      <c r="G13" s="13">
        <v>1026276666</v>
      </c>
      <c r="H13" s="13" t="s">
        <v>100</v>
      </c>
      <c r="I13" s="13" t="s">
        <v>181</v>
      </c>
      <c r="J13" t="str">
        <f>_xlfn.XLOOKUP(G13,avanzado!C:C,avanzado!D:D)</f>
        <v>Ingrid Zuleny Moreno Trujillo</v>
      </c>
    </row>
    <row r="14" spans="1:10" x14ac:dyDescent="0.3">
      <c r="A14" s="12">
        <v>20</v>
      </c>
      <c r="B14" s="12" t="s">
        <v>346</v>
      </c>
      <c r="C14" s="12" t="s">
        <v>347</v>
      </c>
      <c r="D14" s="12" t="s">
        <v>110</v>
      </c>
      <c r="E14" s="12"/>
      <c r="F14" s="12" t="s">
        <v>44</v>
      </c>
      <c r="G14" s="12">
        <v>80821378</v>
      </c>
      <c r="H14" s="12" t="s">
        <v>77</v>
      </c>
      <c r="I14" s="12" t="s">
        <v>78</v>
      </c>
      <c r="J14" t="str">
        <f>_xlfn.XLOOKUP(G14,avanzado!C:C,avanzado!D:D)</f>
        <v>Iván Darío Jiménez Mora</v>
      </c>
    </row>
    <row r="15" spans="1:10" x14ac:dyDescent="0.3">
      <c r="A15" s="13">
        <v>13</v>
      </c>
      <c r="B15" s="13" t="s">
        <v>331</v>
      </c>
      <c r="C15" s="13" t="s">
        <v>342</v>
      </c>
      <c r="D15" s="13" t="s">
        <v>110</v>
      </c>
      <c r="E15" s="13"/>
      <c r="F15" s="13" t="s">
        <v>44</v>
      </c>
      <c r="G15" s="13">
        <v>55164417</v>
      </c>
      <c r="H15" s="13" t="s">
        <v>93</v>
      </c>
      <c r="I15" s="13" t="s">
        <v>184</v>
      </c>
      <c r="J15" t="str">
        <f>_xlfn.XLOOKUP(G15,avanzado!C:C,avanzado!D:D)</f>
        <v>Jacqueline Silva Gasca</v>
      </c>
    </row>
    <row r="16" spans="1:10" x14ac:dyDescent="0.3">
      <c r="A16" s="12">
        <v>5</v>
      </c>
      <c r="B16" s="12" t="s">
        <v>341</v>
      </c>
      <c r="C16" s="12" t="s">
        <v>336</v>
      </c>
      <c r="D16" s="12" t="s">
        <v>110</v>
      </c>
      <c r="E16" s="12"/>
      <c r="F16" s="12" t="s">
        <v>44</v>
      </c>
      <c r="G16" s="12">
        <v>1001330690</v>
      </c>
      <c r="H16" s="12" t="s">
        <v>58</v>
      </c>
      <c r="I16" s="12" t="s">
        <v>348</v>
      </c>
      <c r="J16" t="str">
        <f>_xlfn.XLOOKUP(G16,avanzado!C:C,avanzado!D:D)</f>
        <v>Jheferson Peña Lucumi</v>
      </c>
    </row>
    <row r="17" spans="1:10" x14ac:dyDescent="0.3">
      <c r="A17" s="13">
        <v>11</v>
      </c>
      <c r="B17" s="13" t="s">
        <v>345</v>
      </c>
      <c r="C17" s="13" t="s">
        <v>331</v>
      </c>
      <c r="D17" s="13" t="s">
        <v>110</v>
      </c>
      <c r="E17" s="13"/>
      <c r="F17" s="13" t="s">
        <v>44</v>
      </c>
      <c r="G17" s="13">
        <v>1024593466</v>
      </c>
      <c r="H17" s="13" t="s">
        <v>73</v>
      </c>
      <c r="I17" s="13" t="s">
        <v>186</v>
      </c>
      <c r="J17" t="str">
        <f>_xlfn.XLOOKUP(G17,avanzado!C:C,avanzado!D:D)</f>
        <v>Jois Vanessa Urueña Pulido</v>
      </c>
    </row>
    <row r="18" spans="1:10" x14ac:dyDescent="0.3">
      <c r="A18" s="12">
        <v>23</v>
      </c>
      <c r="B18" s="12" t="s">
        <v>349</v>
      </c>
      <c r="C18" s="12" t="s">
        <v>349</v>
      </c>
      <c r="D18" s="12" t="s">
        <v>110</v>
      </c>
      <c r="E18" s="12"/>
      <c r="F18" s="12" t="s">
        <v>44</v>
      </c>
      <c r="G18" s="12">
        <v>1015407918</v>
      </c>
      <c r="H18" s="12" t="s">
        <v>228</v>
      </c>
      <c r="I18" s="12" t="s">
        <v>81</v>
      </c>
      <c r="J18" t="str">
        <f>_xlfn.XLOOKUP(G18,avanzado!C:C,avanzado!D:D)</f>
        <v>Jonathan Adan Romero Franco</v>
      </c>
    </row>
    <row r="19" spans="1:10" x14ac:dyDescent="0.3">
      <c r="A19" s="13">
        <v>15</v>
      </c>
      <c r="B19" s="13" t="s">
        <v>331</v>
      </c>
      <c r="C19" s="13" t="s">
        <v>342</v>
      </c>
      <c r="D19" s="13" t="s">
        <v>110</v>
      </c>
      <c r="E19" s="13"/>
      <c r="F19" s="13" t="s">
        <v>44</v>
      </c>
      <c r="G19" s="13">
        <v>80853269</v>
      </c>
      <c r="H19" s="13" t="s">
        <v>245</v>
      </c>
      <c r="I19" s="13" t="s">
        <v>105</v>
      </c>
      <c r="J19" t="str">
        <f>_xlfn.XLOOKUP(G19,avanzado!C:C,avanzado!D:D)</f>
        <v>Jorge Enrique Pulido Rojas</v>
      </c>
    </row>
    <row r="20" spans="1:10" x14ac:dyDescent="0.3">
      <c r="A20" s="13">
        <v>26</v>
      </c>
      <c r="B20" s="13" t="s">
        <v>350</v>
      </c>
      <c r="C20" s="13" t="s">
        <v>351</v>
      </c>
      <c r="D20" s="13" t="s">
        <v>110</v>
      </c>
      <c r="E20" s="13"/>
      <c r="F20" s="13" t="s">
        <v>44</v>
      </c>
      <c r="G20" s="13">
        <v>1233502663</v>
      </c>
      <c r="H20" s="13" t="s">
        <v>60</v>
      </c>
      <c r="I20" s="13" t="s">
        <v>297</v>
      </c>
      <c r="J20" t="str">
        <f>_xlfn.XLOOKUP(G20,avanzado!C:C,avanzado!D:D)</f>
        <v>Juan Alejandro Oviedo Cuvidez</v>
      </c>
    </row>
    <row r="21" spans="1:10" x14ac:dyDescent="0.3">
      <c r="A21" s="12">
        <v>29</v>
      </c>
      <c r="B21" s="12" t="s">
        <v>352</v>
      </c>
      <c r="C21" s="12" t="s">
        <v>353</v>
      </c>
      <c r="D21" s="12" t="s">
        <v>110</v>
      </c>
      <c r="E21" s="12"/>
      <c r="F21" s="12" t="s">
        <v>44</v>
      </c>
      <c r="G21" s="12">
        <v>1073525631</v>
      </c>
      <c r="H21" s="12" t="s">
        <v>190</v>
      </c>
      <c r="I21" s="12" t="s">
        <v>266</v>
      </c>
      <c r="J21" t="str">
        <f>_xlfn.XLOOKUP(G21,avanzado!C:C,avanzado!D:D)</f>
        <v>Juan Esteban Rodriguez Prieto</v>
      </c>
    </row>
    <row r="22" spans="1:10" x14ac:dyDescent="0.3">
      <c r="A22" s="13">
        <v>1</v>
      </c>
      <c r="B22" s="13" t="s">
        <v>341</v>
      </c>
      <c r="C22" s="13" t="s">
        <v>341</v>
      </c>
      <c r="D22" s="13" t="s">
        <v>110</v>
      </c>
      <c r="E22" s="13"/>
      <c r="F22" s="13" t="s">
        <v>44</v>
      </c>
      <c r="G22" s="13">
        <v>1000049216</v>
      </c>
      <c r="H22" s="13" t="s">
        <v>89</v>
      </c>
      <c r="I22" s="13" t="s">
        <v>90</v>
      </c>
      <c r="J22" t="str">
        <f>_xlfn.XLOOKUP(G22,avanzado!C:C,avanzado!D:D)</f>
        <v>Laura Tatiana Salcedo Malaver</v>
      </c>
    </row>
    <row r="23" spans="1:10" x14ac:dyDescent="0.3">
      <c r="A23" s="12">
        <v>4</v>
      </c>
      <c r="B23" s="12" t="s">
        <v>341</v>
      </c>
      <c r="C23" s="12" t="s">
        <v>336</v>
      </c>
      <c r="D23" s="12" t="s">
        <v>110</v>
      </c>
      <c r="E23" s="12"/>
      <c r="F23" s="12" t="s">
        <v>44</v>
      </c>
      <c r="G23" s="12">
        <v>55161876</v>
      </c>
      <c r="H23" s="12" t="s">
        <v>16</v>
      </c>
      <c r="I23" s="12" t="s">
        <v>234</v>
      </c>
      <c r="J23" t="str">
        <f>_xlfn.XLOOKUP(G23,avanzado!C:C,avanzado!D:D)</f>
        <v xml:space="preserve">Liliana Castro Perdomo </v>
      </c>
    </row>
    <row r="24" spans="1:10" x14ac:dyDescent="0.3">
      <c r="A24" s="13">
        <v>19</v>
      </c>
      <c r="B24" s="13" t="s">
        <v>354</v>
      </c>
      <c r="C24" s="13" t="s">
        <v>354</v>
      </c>
      <c r="D24" s="13" t="s">
        <v>110</v>
      </c>
      <c r="E24" s="13"/>
      <c r="F24" s="13" t="s">
        <v>44</v>
      </c>
      <c r="G24" s="13">
        <v>53054560</v>
      </c>
      <c r="H24" s="13" t="s">
        <v>195</v>
      </c>
      <c r="I24" s="13" t="s">
        <v>235</v>
      </c>
      <c r="J24" t="str">
        <f>_xlfn.XLOOKUP(G24,avanzado!C:C,avanzado!D:D)</f>
        <v>Liliana Paola Sierra Jiménez</v>
      </c>
    </row>
    <row r="25" spans="1:10" x14ac:dyDescent="0.3">
      <c r="A25" s="12">
        <v>7</v>
      </c>
      <c r="B25" s="12" t="s">
        <v>341</v>
      </c>
      <c r="C25" s="12" t="s">
        <v>336</v>
      </c>
      <c r="D25" s="12" t="s">
        <v>110</v>
      </c>
      <c r="E25" s="12"/>
      <c r="F25" s="12" t="s">
        <v>44</v>
      </c>
      <c r="G25" s="12">
        <v>1026581996</v>
      </c>
      <c r="H25" s="12" t="s">
        <v>18</v>
      </c>
      <c r="I25" s="12" t="s">
        <v>199</v>
      </c>
      <c r="J25" t="str">
        <f>_xlfn.XLOOKUP(G25,avanzado!C:C,avanzado!D:D)</f>
        <v xml:space="preserve">Lina Mayerly Medina Bejarano </v>
      </c>
    </row>
    <row r="26" spans="1:10" x14ac:dyDescent="0.3">
      <c r="A26" s="13">
        <v>30</v>
      </c>
      <c r="B26" s="13" t="s">
        <v>352</v>
      </c>
      <c r="C26" s="13" t="s">
        <v>355</v>
      </c>
      <c r="D26" s="13" t="s">
        <v>110</v>
      </c>
      <c r="E26" s="13"/>
      <c r="F26" s="13" t="s">
        <v>44</v>
      </c>
      <c r="G26" s="13">
        <v>52934168</v>
      </c>
      <c r="H26" s="13" t="s">
        <v>86</v>
      </c>
      <c r="I26" s="13" t="s">
        <v>32</v>
      </c>
      <c r="J26" t="str">
        <f>_xlfn.XLOOKUP(G26,avanzado!C:C,avanzado!D:D)</f>
        <v>Lizeth Johanna Cely León</v>
      </c>
    </row>
    <row r="27" spans="1:10" x14ac:dyDescent="0.3">
      <c r="A27" s="12">
        <v>9</v>
      </c>
      <c r="B27" s="12" t="s">
        <v>341</v>
      </c>
      <c r="C27" s="12" t="s">
        <v>356</v>
      </c>
      <c r="D27" s="12" t="s">
        <v>110</v>
      </c>
      <c r="E27" s="12"/>
      <c r="F27" s="12" t="s">
        <v>44</v>
      </c>
      <c r="G27" s="12">
        <v>1024461074</v>
      </c>
      <c r="H27" s="12" t="s">
        <v>102</v>
      </c>
      <c r="I27" s="12" t="s">
        <v>357</v>
      </c>
      <c r="J27" t="str">
        <f>_xlfn.XLOOKUP(G27,avanzado!C:C,avanzado!D:D)</f>
        <v>Luz Angela Castro Pinto</v>
      </c>
    </row>
    <row r="28" spans="1:10" x14ac:dyDescent="0.3">
      <c r="A28" s="13">
        <v>21</v>
      </c>
      <c r="B28" s="13" t="s">
        <v>346</v>
      </c>
      <c r="C28" s="13" t="s">
        <v>347</v>
      </c>
      <c r="D28" s="13" t="s">
        <v>110</v>
      </c>
      <c r="E28" s="13"/>
      <c r="F28" s="13" t="s">
        <v>44</v>
      </c>
      <c r="G28" s="13">
        <v>52290017</v>
      </c>
      <c r="H28" s="13" t="s">
        <v>95</v>
      </c>
      <c r="I28" s="13" t="s">
        <v>96</v>
      </c>
      <c r="J28" t="str">
        <f>_xlfn.XLOOKUP(G28,avanzado!C:C,avanzado!D:D)</f>
        <v>Nubia Rocio Ramirez Salazar</v>
      </c>
    </row>
    <row r="29" spans="1:10" x14ac:dyDescent="0.3">
      <c r="A29" s="12">
        <v>16</v>
      </c>
      <c r="B29" s="12" t="s">
        <v>358</v>
      </c>
      <c r="C29" s="12" t="s">
        <v>358</v>
      </c>
      <c r="D29" s="12" t="s">
        <v>110</v>
      </c>
      <c r="E29" s="12"/>
      <c r="F29" s="12" t="s">
        <v>44</v>
      </c>
      <c r="G29" s="12">
        <v>1010167655</v>
      </c>
      <c r="H29" s="12" t="s">
        <v>22</v>
      </c>
      <c r="I29" s="12" t="s">
        <v>53</v>
      </c>
      <c r="J29" t="str">
        <f>_xlfn.XLOOKUP(G29,avanzado!C:C,avanzado!D:D)</f>
        <v xml:space="preserve">Paula Fernanda Arias </v>
      </c>
    </row>
    <row r="30" spans="1:10" x14ac:dyDescent="0.3">
      <c r="A30" s="12">
        <v>3</v>
      </c>
      <c r="B30" s="12" t="s">
        <v>341</v>
      </c>
      <c r="C30" s="12" t="s">
        <v>341</v>
      </c>
      <c r="D30" s="12" t="s">
        <v>110</v>
      </c>
      <c r="E30" s="12"/>
      <c r="F30" s="12" t="s">
        <v>44</v>
      </c>
      <c r="G30" s="12">
        <v>1026564147</v>
      </c>
      <c r="H30" s="12" t="s">
        <v>359</v>
      </c>
      <c r="I30" s="12" t="s">
        <v>51</v>
      </c>
      <c r="J30" t="str">
        <f>_xlfn.XLOOKUP(G30,avanzado!C:C,avanzado!D:D)</f>
        <v>Paula Milena Cañon Beltran</v>
      </c>
    </row>
    <row r="31" spans="1:10" x14ac:dyDescent="0.3">
      <c r="A31" s="13">
        <v>27</v>
      </c>
      <c r="B31" s="13" t="s">
        <v>350</v>
      </c>
      <c r="C31" s="13" t="s">
        <v>351</v>
      </c>
      <c r="D31" s="13" t="s">
        <v>110</v>
      </c>
      <c r="E31" s="13"/>
      <c r="F31" s="13" t="s">
        <v>44</v>
      </c>
      <c r="G31" s="13">
        <v>1022930984</v>
      </c>
      <c r="H31" s="13" t="s">
        <v>26</v>
      </c>
      <c r="I31" s="13" t="s">
        <v>360</v>
      </c>
      <c r="J31" t="str">
        <f>_xlfn.XLOOKUP(G31,avanzado!C:C,avanzado!D:D)</f>
        <v xml:space="preserve">Sandra Adalgiza Trujillo Galvis </v>
      </c>
    </row>
  </sheetData>
  <conditionalFormatting sqref="G2:I31">
    <cfRule type="duplicateValues" dxfId="9" priority="17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34B76-FCB3-4E32-A65F-DF7F19345FF0}">
  <dimension ref="A1:J32"/>
  <sheetViews>
    <sheetView workbookViewId="0">
      <selection activeCell="J2" sqref="J2:J32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0" bestFit="1" customWidth="1"/>
    <col min="9" max="9" width="32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3">
        <v>9</v>
      </c>
      <c r="B2" s="13" t="s">
        <v>305</v>
      </c>
      <c r="C2" s="13" t="s">
        <v>306</v>
      </c>
      <c r="D2" s="13" t="s">
        <v>110</v>
      </c>
      <c r="E2" s="13"/>
      <c r="F2" s="13" t="s">
        <v>44</v>
      </c>
      <c r="G2" s="13">
        <v>53119494</v>
      </c>
      <c r="H2" s="13" t="s">
        <v>34</v>
      </c>
      <c r="I2" s="13" t="s">
        <v>35</v>
      </c>
      <c r="J2" t="str">
        <f>_xlfn.XLOOKUP(G2,avanzado!C:C,avanzado!D:D)</f>
        <v>Adriana Carolina Perlaza Cortes</v>
      </c>
    </row>
    <row r="3" spans="1:10" x14ac:dyDescent="0.3">
      <c r="A3" s="12">
        <v>10</v>
      </c>
      <c r="B3" s="12" t="s">
        <v>305</v>
      </c>
      <c r="C3" s="12" t="s">
        <v>306</v>
      </c>
      <c r="D3" s="12" t="s">
        <v>110</v>
      </c>
      <c r="E3" s="12"/>
      <c r="F3" s="12" t="s">
        <v>44</v>
      </c>
      <c r="G3" s="12">
        <v>52351036</v>
      </c>
      <c r="H3" s="12" t="s">
        <v>49</v>
      </c>
      <c r="I3" s="12" t="s">
        <v>50</v>
      </c>
      <c r="J3" t="str">
        <f>_xlfn.XLOOKUP(G3,avanzado!C:C,avanzado!D:D)</f>
        <v>Adriana Maria Huertas Rojas</v>
      </c>
    </row>
    <row r="4" spans="1:10" x14ac:dyDescent="0.3">
      <c r="A4" s="13">
        <v>16</v>
      </c>
      <c r="B4" s="13" t="s">
        <v>307</v>
      </c>
      <c r="C4" s="13" t="s">
        <v>308</v>
      </c>
      <c r="D4" s="13" t="s">
        <v>110</v>
      </c>
      <c r="E4" s="13"/>
      <c r="F4" s="13" t="s">
        <v>44</v>
      </c>
      <c r="G4" s="13">
        <v>1010063422</v>
      </c>
      <c r="H4" s="13" t="s">
        <v>3</v>
      </c>
      <c r="I4" s="13" t="s">
        <v>309</v>
      </c>
      <c r="J4" t="str">
        <f>_xlfn.XLOOKUP(G4,avanzado!C:C,avanzado!D:D)</f>
        <v xml:space="preserve">Angela Julieth Rodriguez Gracia </v>
      </c>
    </row>
    <row r="5" spans="1:10" x14ac:dyDescent="0.3">
      <c r="A5" s="12">
        <v>25</v>
      </c>
      <c r="B5" s="12" t="s">
        <v>310</v>
      </c>
      <c r="C5" s="12" t="s">
        <v>311</v>
      </c>
      <c r="D5" s="12" t="s">
        <v>110</v>
      </c>
      <c r="E5" s="12"/>
      <c r="F5" s="12" t="s">
        <v>44</v>
      </c>
      <c r="G5" s="12">
        <v>1018507442</v>
      </c>
      <c r="H5" s="12" t="s">
        <v>84</v>
      </c>
      <c r="I5" s="12" t="s">
        <v>85</v>
      </c>
      <c r="J5" t="str">
        <f>_xlfn.XLOOKUP(G5,avanzado!C:C,avanzado!D:D)</f>
        <v>Angie Stefany Ortiz Sepúlveda</v>
      </c>
    </row>
    <row r="6" spans="1:10" x14ac:dyDescent="0.3">
      <c r="A6" s="13">
        <v>1</v>
      </c>
      <c r="B6" s="13" t="s">
        <v>312</v>
      </c>
      <c r="C6" s="13" t="s">
        <v>312</v>
      </c>
      <c r="D6" s="13" t="s">
        <v>110</v>
      </c>
      <c r="E6" s="13"/>
      <c r="F6" s="13" t="s">
        <v>44</v>
      </c>
      <c r="G6" s="13">
        <v>1022402655</v>
      </c>
      <c r="H6" s="13" t="s">
        <v>91</v>
      </c>
      <c r="I6" s="13" t="s">
        <v>170</v>
      </c>
      <c r="J6" t="str">
        <f>_xlfn.XLOOKUP(G6,avanzado!C:C,avanzado!D:D)</f>
        <v>Angie Vanessa Duarte Castañeda</v>
      </c>
    </row>
    <row r="7" spans="1:10" x14ac:dyDescent="0.3">
      <c r="A7" s="12">
        <v>19</v>
      </c>
      <c r="B7" s="12" t="s">
        <v>313</v>
      </c>
      <c r="C7" s="12" t="s">
        <v>313</v>
      </c>
      <c r="D7" s="12" t="s">
        <v>110</v>
      </c>
      <c r="E7" s="12"/>
      <c r="F7" s="12" t="s">
        <v>44</v>
      </c>
      <c r="G7" s="12">
        <v>1015431237</v>
      </c>
      <c r="H7" s="12" t="s">
        <v>45</v>
      </c>
      <c r="I7" s="12" t="s">
        <v>46</v>
      </c>
      <c r="J7" t="str">
        <f>_xlfn.XLOOKUP(G7,avanzado!C:C,avanzado!D:D)</f>
        <v>Brayan Fabian Osorio Osorio</v>
      </c>
    </row>
    <row r="8" spans="1:10" x14ac:dyDescent="0.3">
      <c r="A8" s="13">
        <v>17</v>
      </c>
      <c r="B8" s="13" t="s">
        <v>308</v>
      </c>
      <c r="C8" s="13" t="s">
        <v>308</v>
      </c>
      <c r="D8" s="13" t="s">
        <v>110</v>
      </c>
      <c r="E8" s="13"/>
      <c r="F8" s="13" t="s">
        <v>44</v>
      </c>
      <c r="G8" s="13">
        <v>52106139</v>
      </c>
      <c r="H8" s="13" t="s">
        <v>242</v>
      </c>
      <c r="I8" s="13" t="s">
        <v>6</v>
      </c>
      <c r="J8" t="str">
        <f>_xlfn.XLOOKUP(G8,avanzado!C:C,avanzado!D:D)</f>
        <v>Claudia Alex Romero Medina</v>
      </c>
    </row>
    <row r="9" spans="1:10" x14ac:dyDescent="0.3">
      <c r="A9" s="12">
        <v>11</v>
      </c>
      <c r="B9" s="12" t="s">
        <v>306</v>
      </c>
      <c r="C9" s="12" t="s">
        <v>306</v>
      </c>
      <c r="D9" s="12" t="s">
        <v>110</v>
      </c>
      <c r="E9" s="12"/>
      <c r="F9" s="12" t="s">
        <v>44</v>
      </c>
      <c r="G9" s="12">
        <v>1012460066</v>
      </c>
      <c r="H9" s="12" t="s">
        <v>47</v>
      </c>
      <c r="I9" s="12" t="s">
        <v>48</v>
      </c>
      <c r="J9" t="str">
        <f>_xlfn.XLOOKUP(G9,avanzado!C:C,avanzado!D:D)</f>
        <v>Derly Dayanna Hurtado Ovalle</v>
      </c>
    </row>
    <row r="10" spans="1:10" x14ac:dyDescent="0.3">
      <c r="A10" s="13">
        <v>21</v>
      </c>
      <c r="B10" s="13" t="s">
        <v>314</v>
      </c>
      <c r="C10" s="13" t="s">
        <v>315</v>
      </c>
      <c r="D10" s="13" t="s">
        <v>110</v>
      </c>
      <c r="E10" s="13"/>
      <c r="F10" s="13" t="s">
        <v>44</v>
      </c>
      <c r="G10" s="13">
        <v>1026256270</v>
      </c>
      <c r="H10" s="13" t="s">
        <v>28</v>
      </c>
      <c r="I10" s="13" t="s">
        <v>82</v>
      </c>
      <c r="J10" t="str">
        <f>_xlfn.XLOOKUP(G10,avanzado!C:C,avanzado!D:D)</f>
        <v>Diana Carolina Corredor Amud</v>
      </c>
    </row>
    <row r="11" spans="1:10" x14ac:dyDescent="0.3">
      <c r="A11" s="12">
        <v>30</v>
      </c>
      <c r="B11" s="12" t="s">
        <v>303</v>
      </c>
      <c r="C11" s="12" t="s">
        <v>304</v>
      </c>
      <c r="D11" s="12" t="s">
        <v>110</v>
      </c>
      <c r="E11" s="12"/>
      <c r="F11" s="12" t="s">
        <v>44</v>
      </c>
      <c r="G11" s="12">
        <v>52950110</v>
      </c>
      <c r="H11" s="12" t="s">
        <v>75</v>
      </c>
      <c r="I11" s="12" t="s">
        <v>76</v>
      </c>
      <c r="J11" t="str">
        <f>_xlfn.XLOOKUP(G11,avanzado!C:C,avanzado!D:D)</f>
        <v>Fanny Bernal Castellanos</v>
      </c>
    </row>
    <row r="12" spans="1:10" x14ac:dyDescent="0.3">
      <c r="A12" s="13">
        <v>18</v>
      </c>
      <c r="B12" s="13" t="s">
        <v>308</v>
      </c>
      <c r="C12" s="13" t="s">
        <v>316</v>
      </c>
      <c r="D12" s="13" t="s">
        <v>110</v>
      </c>
      <c r="E12" s="13"/>
      <c r="F12" s="13" t="s">
        <v>44</v>
      </c>
      <c r="G12" s="13">
        <v>52180031</v>
      </c>
      <c r="H12" s="13" t="s">
        <v>7</v>
      </c>
      <c r="I12" s="13" t="s">
        <v>62</v>
      </c>
      <c r="J12" t="str">
        <f>_xlfn.XLOOKUP(G12,avanzado!C:C,avanzado!D:D)</f>
        <v>Hasbleydy Barreto Guevara</v>
      </c>
    </row>
    <row r="13" spans="1:10" x14ac:dyDescent="0.3">
      <c r="A13" s="12">
        <v>12</v>
      </c>
      <c r="B13" s="12" t="s">
        <v>305</v>
      </c>
      <c r="C13" s="12" t="s">
        <v>306</v>
      </c>
      <c r="D13" s="12" t="s">
        <v>110</v>
      </c>
      <c r="E13" s="12"/>
      <c r="F13" s="12" t="s">
        <v>44</v>
      </c>
      <c r="G13" s="12">
        <v>1018511430</v>
      </c>
      <c r="H13" s="12" t="s">
        <v>317</v>
      </c>
      <c r="I13" s="12" t="s">
        <v>97</v>
      </c>
      <c r="J13" t="str">
        <f>_xlfn.XLOOKUP(G13,avanzado!C:C,avanzado!D:D)</f>
        <v>Ingrid Nathalie Muñoz Vivas</v>
      </c>
    </row>
    <row r="14" spans="1:10" x14ac:dyDescent="0.3">
      <c r="A14" s="13">
        <v>22</v>
      </c>
      <c r="B14" s="13" t="s">
        <v>318</v>
      </c>
      <c r="C14" s="13" t="s">
        <v>319</v>
      </c>
      <c r="D14" s="13" t="s">
        <v>110</v>
      </c>
      <c r="E14" s="13"/>
      <c r="F14" s="13" t="s">
        <v>44</v>
      </c>
      <c r="G14" s="13">
        <v>1026276666</v>
      </c>
      <c r="H14" s="13" t="s">
        <v>100</v>
      </c>
      <c r="I14" s="13" t="s">
        <v>181</v>
      </c>
      <c r="J14" t="str">
        <f>_xlfn.XLOOKUP(G14,avanzado!C:C,avanzado!D:D)</f>
        <v>Ingrid Zuleny Moreno Trujillo</v>
      </c>
    </row>
    <row r="15" spans="1:10" x14ac:dyDescent="0.3">
      <c r="A15" s="12">
        <v>32</v>
      </c>
      <c r="B15" s="12" t="s">
        <v>303</v>
      </c>
      <c r="C15" s="12" t="s">
        <v>304</v>
      </c>
      <c r="D15" s="12" t="s">
        <v>110</v>
      </c>
      <c r="E15" s="12"/>
      <c r="F15" s="12" t="s">
        <v>44</v>
      </c>
      <c r="G15" s="12">
        <v>80821378</v>
      </c>
      <c r="H15" s="12" t="s">
        <v>77</v>
      </c>
      <c r="I15" s="12" t="s">
        <v>78</v>
      </c>
      <c r="J15" t="str">
        <f>_xlfn.XLOOKUP(G15,avanzado!C:C,avanzado!D:D)</f>
        <v>Iván Darío Jiménez Mora</v>
      </c>
    </row>
    <row r="16" spans="1:10" x14ac:dyDescent="0.3">
      <c r="A16" s="13">
        <v>8</v>
      </c>
      <c r="B16" s="13" t="s">
        <v>305</v>
      </c>
      <c r="C16" s="13" t="s">
        <v>306</v>
      </c>
      <c r="D16" s="13" t="s">
        <v>110</v>
      </c>
      <c r="E16" s="13"/>
      <c r="F16" s="13" t="s">
        <v>44</v>
      </c>
      <c r="G16" s="13">
        <v>55164417</v>
      </c>
      <c r="H16" s="13" t="s">
        <v>93</v>
      </c>
      <c r="I16" s="13" t="s">
        <v>184</v>
      </c>
      <c r="J16" t="str">
        <f>_xlfn.XLOOKUP(G16,avanzado!C:C,avanzado!D:D)</f>
        <v>Jacqueline Silva Gasca</v>
      </c>
    </row>
    <row r="17" spans="1:10" x14ac:dyDescent="0.3">
      <c r="A17" s="12">
        <v>24</v>
      </c>
      <c r="B17" s="12" t="s">
        <v>310</v>
      </c>
      <c r="C17" s="12" t="s">
        <v>310</v>
      </c>
      <c r="D17" s="12" t="s">
        <v>110</v>
      </c>
      <c r="E17" s="12"/>
      <c r="F17" s="12" t="s">
        <v>44</v>
      </c>
      <c r="G17" s="12">
        <v>1026590213</v>
      </c>
      <c r="H17" s="12" t="s">
        <v>244</v>
      </c>
      <c r="I17" s="12" t="s">
        <v>55</v>
      </c>
      <c r="J17" t="str">
        <f>_xlfn.XLOOKUP(G17,avanzado!C:C,avanzado!D:D)</f>
        <v>Jesus Alberto Pinzon Rodriguez</v>
      </c>
    </row>
    <row r="18" spans="1:10" x14ac:dyDescent="0.3">
      <c r="A18" s="13">
        <v>4</v>
      </c>
      <c r="B18" s="13" t="s">
        <v>305</v>
      </c>
      <c r="C18" s="13" t="s">
        <v>305</v>
      </c>
      <c r="D18" s="13" t="s">
        <v>110</v>
      </c>
      <c r="E18" s="13"/>
      <c r="F18" s="13" t="s">
        <v>44</v>
      </c>
      <c r="G18" s="13">
        <v>1001330690</v>
      </c>
      <c r="H18" s="13" t="s">
        <v>58</v>
      </c>
      <c r="I18" s="13" t="s">
        <v>59</v>
      </c>
      <c r="J18" t="str">
        <f>_xlfn.XLOOKUP(G18,avanzado!C:C,avanzado!D:D)</f>
        <v>Jheferson Peña Lucumi</v>
      </c>
    </row>
    <row r="19" spans="1:10" x14ac:dyDescent="0.3">
      <c r="A19" s="12">
        <v>14</v>
      </c>
      <c r="B19" s="12" t="s">
        <v>320</v>
      </c>
      <c r="C19" s="12" t="s">
        <v>307</v>
      </c>
      <c r="D19" s="12" t="s">
        <v>110</v>
      </c>
      <c r="E19" s="12"/>
      <c r="F19" s="12" t="s">
        <v>44</v>
      </c>
      <c r="G19" s="12">
        <v>1024593466</v>
      </c>
      <c r="H19" s="12" t="s">
        <v>73</v>
      </c>
      <c r="I19" s="12" t="s">
        <v>186</v>
      </c>
      <c r="J19" t="str">
        <f>_xlfn.XLOOKUP(G19,avanzado!C:C,avanzado!D:D)</f>
        <v>Jois Vanessa Urueña Pulido</v>
      </c>
    </row>
    <row r="20" spans="1:10" x14ac:dyDescent="0.3">
      <c r="A20" s="13">
        <v>20</v>
      </c>
      <c r="B20" s="13" t="s">
        <v>321</v>
      </c>
      <c r="C20" s="13" t="s">
        <v>314</v>
      </c>
      <c r="D20" s="13" t="s">
        <v>110</v>
      </c>
      <c r="E20" s="13"/>
      <c r="F20" s="13" t="s">
        <v>44</v>
      </c>
      <c r="G20" s="13">
        <v>1015407918</v>
      </c>
      <c r="H20" s="13" t="s">
        <v>36</v>
      </c>
      <c r="I20" s="13" t="s">
        <v>81</v>
      </c>
      <c r="J20" t="str">
        <f>_xlfn.XLOOKUP(G20,avanzado!C:C,avanzado!D:D)</f>
        <v>Jonathan Adan Romero Franco</v>
      </c>
    </row>
    <row r="21" spans="1:10" x14ac:dyDescent="0.3">
      <c r="A21" s="12">
        <v>7</v>
      </c>
      <c r="B21" s="12" t="s">
        <v>312</v>
      </c>
      <c r="C21" s="12" t="s">
        <v>306</v>
      </c>
      <c r="D21" s="12" t="s">
        <v>110</v>
      </c>
      <c r="E21" s="12"/>
      <c r="F21" s="12" t="s">
        <v>44</v>
      </c>
      <c r="G21" s="12">
        <v>80853269</v>
      </c>
      <c r="H21" s="12" t="s">
        <v>245</v>
      </c>
      <c r="I21" s="12" t="s">
        <v>105</v>
      </c>
      <c r="J21" t="str">
        <f>_xlfn.XLOOKUP(G21,avanzado!C:C,avanzado!D:D)</f>
        <v>Jorge Enrique Pulido Rojas</v>
      </c>
    </row>
    <row r="22" spans="1:10" x14ac:dyDescent="0.3">
      <c r="A22" s="12">
        <v>13</v>
      </c>
      <c r="B22" s="12" t="s">
        <v>306</v>
      </c>
      <c r="C22" s="12" t="s">
        <v>320</v>
      </c>
      <c r="D22" s="12" t="s">
        <v>110</v>
      </c>
      <c r="E22" s="12"/>
      <c r="F22" s="12" t="s">
        <v>44</v>
      </c>
      <c r="G22" s="12">
        <v>1233502663</v>
      </c>
      <c r="H22" s="12" t="s">
        <v>60</v>
      </c>
      <c r="I22" s="12" t="s">
        <v>61</v>
      </c>
      <c r="J22" t="str">
        <f>_xlfn.XLOOKUP(G22,avanzado!C:C,avanzado!D:D)</f>
        <v>Juan Alejandro Oviedo Cuvidez</v>
      </c>
    </row>
    <row r="23" spans="1:10" x14ac:dyDescent="0.3">
      <c r="A23" s="13">
        <v>26</v>
      </c>
      <c r="B23" s="13" t="s">
        <v>322</v>
      </c>
      <c r="C23" s="13" t="s">
        <v>323</v>
      </c>
      <c r="D23" s="13" t="s">
        <v>110</v>
      </c>
      <c r="E23" s="13"/>
      <c r="F23" s="13" t="s">
        <v>44</v>
      </c>
      <c r="G23" s="13">
        <v>1073525631</v>
      </c>
      <c r="H23" s="13" t="s">
        <v>190</v>
      </c>
      <c r="I23" s="13" t="s">
        <v>266</v>
      </c>
      <c r="J23" t="str">
        <f>_xlfn.XLOOKUP(G23,avanzado!C:C,avanzado!D:D)</f>
        <v>Juan Esteban Rodriguez Prieto</v>
      </c>
    </row>
    <row r="24" spans="1:10" x14ac:dyDescent="0.3">
      <c r="A24" s="12">
        <v>2</v>
      </c>
      <c r="B24" s="12" t="s">
        <v>312</v>
      </c>
      <c r="C24" s="12" t="s">
        <v>305</v>
      </c>
      <c r="D24" s="12" t="s">
        <v>110</v>
      </c>
      <c r="E24" s="12"/>
      <c r="F24" s="12" t="s">
        <v>44</v>
      </c>
      <c r="G24" s="12">
        <v>1000049216</v>
      </c>
      <c r="H24" s="12" t="s">
        <v>89</v>
      </c>
      <c r="I24" s="12" t="s">
        <v>90</v>
      </c>
      <c r="J24" t="str">
        <f>_xlfn.XLOOKUP(G24,avanzado!C:C,avanzado!D:D)</f>
        <v>Laura Tatiana Salcedo Malaver</v>
      </c>
    </row>
    <row r="25" spans="1:10" x14ac:dyDescent="0.3">
      <c r="A25" s="12">
        <v>27</v>
      </c>
      <c r="B25" s="12" t="s">
        <v>324</v>
      </c>
      <c r="C25" s="12" t="s">
        <v>323</v>
      </c>
      <c r="D25" s="12" t="s">
        <v>110</v>
      </c>
      <c r="E25" s="12"/>
      <c r="F25" s="12" t="s">
        <v>44</v>
      </c>
      <c r="G25" s="12">
        <v>55161876</v>
      </c>
      <c r="H25" s="12" t="s">
        <v>16</v>
      </c>
      <c r="I25" s="12" t="s">
        <v>234</v>
      </c>
      <c r="J25" t="str">
        <f>_xlfn.XLOOKUP(G25,avanzado!C:C,avanzado!D:D)</f>
        <v xml:space="preserve">Liliana Castro Perdomo </v>
      </c>
    </row>
    <row r="26" spans="1:10" x14ac:dyDescent="0.3">
      <c r="A26" s="13">
        <v>3</v>
      </c>
      <c r="B26" s="13" t="s">
        <v>305</v>
      </c>
      <c r="C26" s="13" t="s">
        <v>305</v>
      </c>
      <c r="D26" s="13" t="s">
        <v>110</v>
      </c>
      <c r="E26" s="13"/>
      <c r="F26" s="13" t="s">
        <v>44</v>
      </c>
      <c r="G26" s="13">
        <v>1026581996</v>
      </c>
      <c r="H26" s="13" t="s">
        <v>236</v>
      </c>
      <c r="I26" s="13" t="s">
        <v>199</v>
      </c>
      <c r="J26" t="str">
        <f>_xlfn.XLOOKUP(G26,avanzado!C:C,avanzado!D:D)</f>
        <v xml:space="preserve">Lina Mayerly Medina Bejarano </v>
      </c>
    </row>
    <row r="27" spans="1:10" x14ac:dyDescent="0.3">
      <c r="A27" s="12">
        <v>23</v>
      </c>
      <c r="B27" s="12" t="s">
        <v>315</v>
      </c>
      <c r="C27" s="12" t="s">
        <v>325</v>
      </c>
      <c r="D27" s="12" t="s">
        <v>110</v>
      </c>
      <c r="E27" s="12"/>
      <c r="F27" s="12" t="s">
        <v>44</v>
      </c>
      <c r="G27" s="12">
        <v>52934168</v>
      </c>
      <c r="H27" s="12" t="s">
        <v>86</v>
      </c>
      <c r="I27" s="12" t="s">
        <v>32</v>
      </c>
      <c r="J27" t="str">
        <f>_xlfn.XLOOKUP(G27,avanzado!C:C,avanzado!D:D)</f>
        <v>Lizeth Johanna Cely León</v>
      </c>
    </row>
    <row r="28" spans="1:10" x14ac:dyDescent="0.3">
      <c r="A28" s="13">
        <v>6</v>
      </c>
      <c r="B28" s="13" t="s">
        <v>312</v>
      </c>
      <c r="C28" s="13" t="s">
        <v>305</v>
      </c>
      <c r="D28" s="13" t="s">
        <v>110</v>
      </c>
      <c r="E28" s="13"/>
      <c r="F28" s="13" t="s">
        <v>44</v>
      </c>
      <c r="G28" s="13">
        <v>1024461074</v>
      </c>
      <c r="H28" s="13" t="s">
        <v>145</v>
      </c>
      <c r="I28" s="13" t="s">
        <v>94</v>
      </c>
      <c r="J28" t="str">
        <f>_xlfn.XLOOKUP(G28,avanzado!C:C,avanzado!D:D)</f>
        <v>Luz Angela Castro Pinto</v>
      </c>
    </row>
    <row r="29" spans="1:10" x14ac:dyDescent="0.3">
      <c r="A29" s="12">
        <v>28</v>
      </c>
      <c r="B29" s="12" t="s">
        <v>323</v>
      </c>
      <c r="C29" s="12" t="s">
        <v>326</v>
      </c>
      <c r="D29" s="12" t="s">
        <v>110</v>
      </c>
      <c r="E29" s="12"/>
      <c r="F29" s="12" t="s">
        <v>44</v>
      </c>
      <c r="G29" s="12">
        <v>52290017</v>
      </c>
      <c r="H29" s="12" t="s">
        <v>95</v>
      </c>
      <c r="I29" s="12" t="s">
        <v>96</v>
      </c>
      <c r="J29" t="str">
        <f>_xlfn.XLOOKUP(G29,avanzado!C:C,avanzado!D:D)</f>
        <v>Nubia Rocio Ramirez Salazar</v>
      </c>
    </row>
    <row r="30" spans="1:10" x14ac:dyDescent="0.3">
      <c r="A30" s="13">
        <v>15</v>
      </c>
      <c r="B30" s="13" t="s">
        <v>307</v>
      </c>
      <c r="C30" s="13" t="s">
        <v>307</v>
      </c>
      <c r="D30" s="13" t="s">
        <v>110</v>
      </c>
      <c r="E30" s="13"/>
      <c r="F30" s="13" t="s">
        <v>44</v>
      </c>
      <c r="G30" s="13">
        <v>1010167655</v>
      </c>
      <c r="H30" s="13" t="s">
        <v>22</v>
      </c>
      <c r="I30" s="13" t="s">
        <v>269</v>
      </c>
      <c r="J30" t="str">
        <f>_xlfn.XLOOKUP(G30,avanzado!C:C,avanzado!D:D)</f>
        <v xml:space="preserve">Paula Fernanda Arias </v>
      </c>
    </row>
    <row r="31" spans="1:10" x14ac:dyDescent="0.3">
      <c r="A31" s="12">
        <v>5</v>
      </c>
      <c r="B31" s="12" t="s">
        <v>312</v>
      </c>
      <c r="C31" s="12" t="s">
        <v>305</v>
      </c>
      <c r="D31" s="12" t="s">
        <v>110</v>
      </c>
      <c r="E31" s="12"/>
      <c r="F31" s="12" t="s">
        <v>44</v>
      </c>
      <c r="G31" s="12">
        <v>1026564147</v>
      </c>
      <c r="H31" s="12" t="s">
        <v>24</v>
      </c>
      <c r="I31" s="12" t="s">
        <v>25</v>
      </c>
      <c r="J31" t="str">
        <f>_xlfn.XLOOKUP(G31,avanzado!C:C,avanzado!D:D)</f>
        <v>Paula Milena Cañon Beltran</v>
      </c>
    </row>
    <row r="32" spans="1:10" x14ac:dyDescent="0.3">
      <c r="A32" s="13">
        <v>34</v>
      </c>
      <c r="B32" s="13" t="s">
        <v>327</v>
      </c>
      <c r="C32" s="13" t="s">
        <v>327</v>
      </c>
      <c r="D32" s="13" t="s">
        <v>110</v>
      </c>
      <c r="E32" s="13"/>
      <c r="F32" s="13" t="s">
        <v>44</v>
      </c>
      <c r="G32" s="13">
        <v>1022930984</v>
      </c>
      <c r="H32" s="13" t="s">
        <v>87</v>
      </c>
      <c r="I32" s="13" t="s">
        <v>328</v>
      </c>
      <c r="J32" t="str">
        <f>_xlfn.XLOOKUP(G32,avanzado!C:C,avanzado!D:D)</f>
        <v xml:space="preserve">Sandra Adalgiza Trujillo Galvis </v>
      </c>
    </row>
  </sheetData>
  <conditionalFormatting sqref="G2:H32">
    <cfRule type="duplicateValues" dxfId="8" priority="1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6ED5-9672-493E-A126-D01209C36C35}">
  <dimension ref="A1:J32"/>
  <sheetViews>
    <sheetView topLeftCell="A16" workbookViewId="0">
      <selection activeCell="J2" sqref="J2:J32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0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28</v>
      </c>
      <c r="B2" s="12" t="s">
        <v>276</v>
      </c>
      <c r="C2" s="12" t="s">
        <v>276</v>
      </c>
      <c r="D2" s="12" t="s">
        <v>110</v>
      </c>
      <c r="E2" s="12"/>
      <c r="F2" s="12" t="s">
        <v>44</v>
      </c>
      <c r="G2" s="12">
        <v>53119494</v>
      </c>
      <c r="H2" s="12" t="s">
        <v>277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2</v>
      </c>
      <c r="B3" s="13" t="s">
        <v>278</v>
      </c>
      <c r="C3" s="13" t="s">
        <v>279</v>
      </c>
      <c r="D3" s="13" t="s">
        <v>110</v>
      </c>
      <c r="E3" s="13"/>
      <c r="F3" s="13" t="s">
        <v>44</v>
      </c>
      <c r="G3" s="13">
        <v>1010063422</v>
      </c>
      <c r="H3" s="13" t="s">
        <v>159</v>
      </c>
      <c r="I3" s="13" t="s">
        <v>160</v>
      </c>
      <c r="J3" t="str">
        <f>_xlfn.XLOOKUP(G3,avanzado!C:C,avanzado!D:D)</f>
        <v xml:space="preserve">Angela Julieth Rodriguez Gracia </v>
      </c>
    </row>
    <row r="4" spans="1:10" x14ac:dyDescent="0.3">
      <c r="A4" s="12">
        <v>31</v>
      </c>
      <c r="B4" s="12" t="s">
        <v>280</v>
      </c>
      <c r="C4" s="12" t="s">
        <v>281</v>
      </c>
      <c r="D4" s="12" t="s">
        <v>110</v>
      </c>
      <c r="E4" s="12"/>
      <c r="F4" s="12" t="s">
        <v>44</v>
      </c>
      <c r="G4" s="12">
        <v>1024518505</v>
      </c>
      <c r="H4" s="12" t="s">
        <v>214</v>
      </c>
      <c r="I4" s="12" t="s">
        <v>163</v>
      </c>
      <c r="J4" t="str">
        <f>_xlfn.XLOOKUP(G4,avanzado!C:C,avanzado!D:D)</f>
        <v xml:space="preserve">Angélica Maria Fonseca Amaya </v>
      </c>
    </row>
    <row r="5" spans="1:10" x14ac:dyDescent="0.3">
      <c r="A5" s="13">
        <v>3</v>
      </c>
      <c r="B5" s="13" t="s">
        <v>278</v>
      </c>
      <c r="C5" s="13" t="s">
        <v>279</v>
      </c>
      <c r="D5" s="13" t="s">
        <v>110</v>
      </c>
      <c r="E5" s="13"/>
      <c r="F5" s="13" t="s">
        <v>44</v>
      </c>
      <c r="G5" s="13">
        <v>1022402655</v>
      </c>
      <c r="H5" s="13" t="s">
        <v>91</v>
      </c>
      <c r="I5" s="13" t="s">
        <v>170</v>
      </c>
      <c r="J5" t="str">
        <f>_xlfn.XLOOKUP(G5,avanzado!C:C,avanzado!D:D)</f>
        <v>Angie Vanessa Duarte Castañeda</v>
      </c>
    </row>
    <row r="6" spans="1:10" x14ac:dyDescent="0.3">
      <c r="A6" s="12">
        <v>6</v>
      </c>
      <c r="B6" s="12" t="s">
        <v>278</v>
      </c>
      <c r="C6" s="12" t="s">
        <v>279</v>
      </c>
      <c r="D6" s="12" t="s">
        <v>110</v>
      </c>
      <c r="E6" s="12"/>
      <c r="F6" s="12" t="s">
        <v>44</v>
      </c>
      <c r="G6" s="12">
        <v>1015431237</v>
      </c>
      <c r="H6" s="12" t="s">
        <v>45</v>
      </c>
      <c r="I6" s="12" t="s">
        <v>46</v>
      </c>
      <c r="J6" t="str">
        <f>_xlfn.XLOOKUP(G6,avanzado!C:C,avanzado!D:D)</f>
        <v>Brayan Fabian Osorio Osorio</v>
      </c>
    </row>
    <row r="7" spans="1:10" x14ac:dyDescent="0.3">
      <c r="A7" s="13">
        <v>17</v>
      </c>
      <c r="B7" s="13" t="s">
        <v>282</v>
      </c>
      <c r="C7" s="13" t="s">
        <v>282</v>
      </c>
      <c r="D7" s="13" t="s">
        <v>110</v>
      </c>
      <c r="E7" s="13"/>
      <c r="F7" s="13" t="s">
        <v>44</v>
      </c>
      <c r="G7" s="13">
        <v>52106139</v>
      </c>
      <c r="H7" s="13" t="s">
        <v>5</v>
      </c>
      <c r="I7" s="13" t="s">
        <v>6</v>
      </c>
      <c r="J7" t="str">
        <f>_xlfn.XLOOKUP(G7,avanzado!C:C,avanzado!D:D)</f>
        <v>Claudia Alex Romero Medina</v>
      </c>
    </row>
    <row r="8" spans="1:10" x14ac:dyDescent="0.3">
      <c r="A8" s="12">
        <v>18</v>
      </c>
      <c r="B8" s="12" t="s">
        <v>283</v>
      </c>
      <c r="C8" s="12" t="s">
        <v>284</v>
      </c>
      <c r="D8" s="12" t="s">
        <v>110</v>
      </c>
      <c r="E8" s="12"/>
      <c r="F8" s="12" t="s">
        <v>44</v>
      </c>
      <c r="G8" s="12">
        <v>1012460066</v>
      </c>
      <c r="H8" s="12" t="s">
        <v>47</v>
      </c>
      <c r="I8" s="12" t="s">
        <v>48</v>
      </c>
      <c r="J8" t="str">
        <f>_xlfn.XLOOKUP(G8,avanzado!C:C,avanzado!D:D)</f>
        <v>Derly Dayanna Hurtado Ovalle</v>
      </c>
    </row>
    <row r="9" spans="1:10" x14ac:dyDescent="0.3">
      <c r="A9" s="13">
        <v>33</v>
      </c>
      <c r="B9" s="13" t="s">
        <v>285</v>
      </c>
      <c r="C9" s="13" t="s">
        <v>286</v>
      </c>
      <c r="D9" s="13" t="s">
        <v>110</v>
      </c>
      <c r="E9" s="13"/>
      <c r="F9" s="13" t="s">
        <v>44</v>
      </c>
      <c r="G9" s="13">
        <v>1026256270</v>
      </c>
      <c r="H9" s="13" t="s">
        <v>28</v>
      </c>
      <c r="I9" s="13" t="s">
        <v>82</v>
      </c>
      <c r="J9" t="str">
        <f>_xlfn.XLOOKUP(G9,avanzado!C:C,avanzado!D:D)</f>
        <v>Diana Carolina Corredor Amud</v>
      </c>
    </row>
    <row r="10" spans="1:10" x14ac:dyDescent="0.3">
      <c r="A10" s="12">
        <v>4</v>
      </c>
      <c r="B10" s="12" t="s">
        <v>278</v>
      </c>
      <c r="C10" s="12" t="s">
        <v>279</v>
      </c>
      <c r="D10" s="12" t="s">
        <v>110</v>
      </c>
      <c r="E10" s="12"/>
      <c r="F10" s="12" t="s">
        <v>44</v>
      </c>
      <c r="G10" s="12">
        <v>52950110</v>
      </c>
      <c r="H10" s="12" t="s">
        <v>252</v>
      </c>
      <c r="I10" s="12" t="s">
        <v>76</v>
      </c>
      <c r="J10" t="str">
        <f>_xlfn.XLOOKUP(G10,avanzado!C:C,avanzado!D:D)</f>
        <v>Fanny Bernal Castellanos</v>
      </c>
    </row>
    <row r="11" spans="1:10" x14ac:dyDescent="0.3">
      <c r="A11" s="13">
        <v>19</v>
      </c>
      <c r="B11" s="13" t="s">
        <v>287</v>
      </c>
      <c r="C11" s="13" t="s">
        <v>287</v>
      </c>
      <c r="D11" s="13" t="s">
        <v>110</v>
      </c>
      <c r="E11" s="13"/>
      <c r="F11" s="13" t="s">
        <v>44</v>
      </c>
      <c r="G11" s="13">
        <v>52180031</v>
      </c>
      <c r="H11" s="13" t="s">
        <v>7</v>
      </c>
      <c r="I11" s="13" t="s">
        <v>62</v>
      </c>
      <c r="J11" t="str">
        <f>_xlfn.XLOOKUP(G11,avanzado!C:C,avanzado!D:D)</f>
        <v>Hasbleydy Barreto Guevara</v>
      </c>
    </row>
    <row r="12" spans="1:10" x14ac:dyDescent="0.3">
      <c r="A12" s="12">
        <v>15</v>
      </c>
      <c r="B12" s="12" t="s">
        <v>288</v>
      </c>
      <c r="C12" s="12" t="s">
        <v>289</v>
      </c>
      <c r="D12" s="12" t="s">
        <v>110</v>
      </c>
      <c r="E12" s="12"/>
      <c r="F12" s="12" t="s">
        <v>44</v>
      </c>
      <c r="G12" s="12">
        <v>1018511430</v>
      </c>
      <c r="H12" s="12" t="s">
        <v>9</v>
      </c>
      <c r="I12" s="12" t="s">
        <v>97</v>
      </c>
      <c r="J12" t="str">
        <f>_xlfn.XLOOKUP(G12,avanzado!C:C,avanzado!D:D)</f>
        <v>Ingrid Nathalie Muñoz Vivas</v>
      </c>
    </row>
    <row r="13" spans="1:10" x14ac:dyDescent="0.3">
      <c r="A13" s="13">
        <v>12</v>
      </c>
      <c r="B13" s="13" t="s">
        <v>279</v>
      </c>
      <c r="C13" s="13" t="s">
        <v>288</v>
      </c>
      <c r="D13" s="13" t="s">
        <v>110</v>
      </c>
      <c r="E13" s="13"/>
      <c r="F13" s="13" t="s">
        <v>44</v>
      </c>
      <c r="G13" s="13">
        <v>1026276666</v>
      </c>
      <c r="H13" s="13" t="s">
        <v>100</v>
      </c>
      <c r="I13" s="13" t="s">
        <v>181</v>
      </c>
      <c r="J13" t="str">
        <f>_xlfn.XLOOKUP(G13,avanzado!C:C,avanzado!D:D)</f>
        <v>Ingrid Zuleny Moreno Trujillo</v>
      </c>
    </row>
    <row r="14" spans="1:10" x14ac:dyDescent="0.3">
      <c r="A14" s="12">
        <v>9</v>
      </c>
      <c r="B14" s="12" t="s">
        <v>279</v>
      </c>
      <c r="C14" s="12" t="s">
        <v>279</v>
      </c>
      <c r="D14" s="12" t="s">
        <v>110</v>
      </c>
      <c r="E14" s="12"/>
      <c r="F14" s="12" t="s">
        <v>44</v>
      </c>
      <c r="G14" s="12">
        <v>80821378</v>
      </c>
      <c r="H14" s="12" t="s">
        <v>77</v>
      </c>
      <c r="I14" s="12" t="s">
        <v>78</v>
      </c>
      <c r="J14" t="str">
        <f>_xlfn.XLOOKUP(G14,avanzado!C:C,avanzado!D:D)</f>
        <v>Iván Darío Jiménez Mora</v>
      </c>
    </row>
    <row r="15" spans="1:10" x14ac:dyDescent="0.3">
      <c r="A15" s="13">
        <v>24</v>
      </c>
      <c r="B15" s="13" t="s">
        <v>290</v>
      </c>
      <c r="C15" s="13" t="s">
        <v>291</v>
      </c>
      <c r="D15" s="13" t="s">
        <v>110</v>
      </c>
      <c r="E15" s="13"/>
      <c r="F15" s="13" t="s">
        <v>44</v>
      </c>
      <c r="G15" s="13">
        <v>55164417</v>
      </c>
      <c r="H15" s="13" t="s">
        <v>93</v>
      </c>
      <c r="I15" s="13" t="s">
        <v>184</v>
      </c>
      <c r="J15" t="str">
        <f>_xlfn.XLOOKUP(G15,avanzado!C:C,avanzado!D:D)</f>
        <v>Jacqueline Silva Gasca</v>
      </c>
    </row>
    <row r="16" spans="1:10" x14ac:dyDescent="0.3">
      <c r="A16" s="12">
        <v>25</v>
      </c>
      <c r="B16" s="12" t="s">
        <v>292</v>
      </c>
      <c r="C16" s="12" t="s">
        <v>293</v>
      </c>
      <c r="D16" s="12" t="s">
        <v>110</v>
      </c>
      <c r="E16" s="12"/>
      <c r="F16" s="12" t="s">
        <v>44</v>
      </c>
      <c r="G16" s="12">
        <v>1026590213</v>
      </c>
      <c r="H16" s="12" t="s">
        <v>244</v>
      </c>
      <c r="I16" s="12" t="s">
        <v>55</v>
      </c>
      <c r="J16" t="str">
        <f>_xlfn.XLOOKUP(G16,avanzado!C:C,avanzado!D:D)</f>
        <v>Jesus Alberto Pinzon Rodriguez</v>
      </c>
    </row>
    <row r="17" spans="1:10" x14ac:dyDescent="0.3">
      <c r="A17" s="13">
        <v>13</v>
      </c>
      <c r="B17" s="13" t="s">
        <v>279</v>
      </c>
      <c r="C17" s="13" t="s">
        <v>288</v>
      </c>
      <c r="D17" s="13" t="s">
        <v>110</v>
      </c>
      <c r="E17" s="13"/>
      <c r="F17" s="13" t="s">
        <v>44</v>
      </c>
      <c r="G17" s="13">
        <v>1001330690</v>
      </c>
      <c r="H17" s="13" t="s">
        <v>259</v>
      </c>
      <c r="I17" s="13" t="s">
        <v>59</v>
      </c>
      <c r="J17" t="str">
        <f>_xlfn.XLOOKUP(G17,avanzado!C:C,avanzado!D:D)</f>
        <v>Jheferson Peña Lucumi</v>
      </c>
    </row>
    <row r="18" spans="1:10" x14ac:dyDescent="0.3">
      <c r="A18" s="12">
        <v>5</v>
      </c>
      <c r="B18" s="12" t="s">
        <v>278</v>
      </c>
      <c r="C18" s="12" t="s">
        <v>279</v>
      </c>
      <c r="D18" s="12" t="s">
        <v>110</v>
      </c>
      <c r="E18" s="12"/>
      <c r="F18" s="12" t="s">
        <v>44</v>
      </c>
      <c r="G18" s="12">
        <v>1024593466</v>
      </c>
      <c r="H18" s="12" t="s">
        <v>73</v>
      </c>
      <c r="I18" s="12" t="s">
        <v>186</v>
      </c>
      <c r="J18" t="str">
        <f>_xlfn.XLOOKUP(G18,avanzado!C:C,avanzado!D:D)</f>
        <v>Jois Vanessa Urueña Pulido</v>
      </c>
    </row>
    <row r="19" spans="1:10" x14ac:dyDescent="0.3">
      <c r="A19" s="13">
        <v>16</v>
      </c>
      <c r="B19" s="13" t="s">
        <v>278</v>
      </c>
      <c r="C19" s="13" t="s">
        <v>289</v>
      </c>
      <c r="D19" s="13" t="s">
        <v>110</v>
      </c>
      <c r="E19" s="13"/>
      <c r="F19" s="13" t="s">
        <v>44</v>
      </c>
      <c r="G19" s="13">
        <v>1015407918</v>
      </c>
      <c r="H19" s="13" t="s">
        <v>36</v>
      </c>
      <c r="I19" s="13" t="s">
        <v>81</v>
      </c>
      <c r="J19" t="str">
        <f>_xlfn.XLOOKUP(G19,avanzado!C:C,avanzado!D:D)</f>
        <v>Jonathan Adan Romero Franco</v>
      </c>
    </row>
    <row r="20" spans="1:10" x14ac:dyDescent="0.3">
      <c r="A20" s="12">
        <v>21</v>
      </c>
      <c r="B20" s="12" t="s">
        <v>294</v>
      </c>
      <c r="C20" s="12" t="s">
        <v>295</v>
      </c>
      <c r="D20" s="12" t="s">
        <v>110</v>
      </c>
      <c r="E20" s="12"/>
      <c r="F20" s="12" t="s">
        <v>44</v>
      </c>
      <c r="G20" s="12">
        <v>80853269</v>
      </c>
      <c r="H20" s="12" t="s">
        <v>245</v>
      </c>
      <c r="I20" s="12" t="s">
        <v>105</v>
      </c>
      <c r="J20" t="str">
        <f>_xlfn.XLOOKUP(G20,avanzado!C:C,avanzado!D:D)</f>
        <v>Jorge Enrique Pulido Rojas</v>
      </c>
    </row>
    <row r="21" spans="1:10" x14ac:dyDescent="0.3">
      <c r="A21" s="12">
        <v>1</v>
      </c>
      <c r="B21" s="12" t="s">
        <v>278</v>
      </c>
      <c r="C21" s="12" t="s">
        <v>279</v>
      </c>
      <c r="D21" s="12" t="s">
        <v>110</v>
      </c>
      <c r="E21" s="12"/>
      <c r="F21" s="12" t="s">
        <v>44</v>
      </c>
      <c r="G21" s="12">
        <v>1233502663</v>
      </c>
      <c r="H21" s="12" t="s">
        <v>296</v>
      </c>
      <c r="I21" s="12" t="s">
        <v>297</v>
      </c>
      <c r="J21" t="str">
        <f>_xlfn.XLOOKUP(G21,avanzado!C:C,avanzado!D:D)</f>
        <v>Juan Alejandro Oviedo Cuvidez</v>
      </c>
    </row>
    <row r="22" spans="1:10" x14ac:dyDescent="0.3">
      <c r="A22" s="13">
        <v>29</v>
      </c>
      <c r="B22" s="13" t="s">
        <v>276</v>
      </c>
      <c r="C22" s="13" t="s">
        <v>276</v>
      </c>
      <c r="D22" s="13" t="s">
        <v>110</v>
      </c>
      <c r="E22" s="13"/>
      <c r="F22" s="13" t="s">
        <v>44</v>
      </c>
      <c r="G22" s="13">
        <v>1073525631</v>
      </c>
      <c r="H22" s="13" t="s">
        <v>65</v>
      </c>
      <c r="I22" s="13" t="s">
        <v>266</v>
      </c>
      <c r="J22" t="str">
        <f>_xlfn.XLOOKUP(G22,avanzado!C:C,avanzado!D:D)</f>
        <v>Juan Esteban Rodriguez Prieto</v>
      </c>
    </row>
    <row r="23" spans="1:10" x14ac:dyDescent="0.3">
      <c r="A23" s="12">
        <v>10</v>
      </c>
      <c r="B23" s="12" t="s">
        <v>278</v>
      </c>
      <c r="C23" s="12" t="s">
        <v>279</v>
      </c>
      <c r="D23" s="12" t="s">
        <v>110</v>
      </c>
      <c r="E23" s="12"/>
      <c r="F23" s="12" t="s">
        <v>44</v>
      </c>
      <c r="G23" s="12">
        <v>1013672424</v>
      </c>
      <c r="H23" s="12" t="s">
        <v>69</v>
      </c>
      <c r="I23" s="12" t="s">
        <v>15</v>
      </c>
      <c r="J23" t="str">
        <f>_xlfn.XLOOKUP(G23,avanzado!C:C,avanzado!D:D)</f>
        <v>Karen Tatiana Sierra Delgadillo</v>
      </c>
    </row>
    <row r="24" spans="1:10" x14ac:dyDescent="0.3">
      <c r="A24" s="13">
        <v>20</v>
      </c>
      <c r="B24" s="13" t="s">
        <v>294</v>
      </c>
      <c r="C24" s="13" t="s">
        <v>295</v>
      </c>
      <c r="D24" s="13" t="s">
        <v>110</v>
      </c>
      <c r="E24" s="13"/>
      <c r="F24" s="13" t="s">
        <v>44</v>
      </c>
      <c r="G24" s="13">
        <v>1000049216</v>
      </c>
      <c r="H24" s="13" t="s">
        <v>89</v>
      </c>
      <c r="I24" s="13" t="s">
        <v>90</v>
      </c>
      <c r="J24" t="str">
        <f>_xlfn.XLOOKUP(G24,avanzado!C:C,avanzado!D:D)</f>
        <v>Laura Tatiana Salcedo Malaver</v>
      </c>
    </row>
    <row r="25" spans="1:10" x14ac:dyDescent="0.3">
      <c r="A25" s="13">
        <v>26</v>
      </c>
      <c r="B25" s="13" t="s">
        <v>298</v>
      </c>
      <c r="C25" s="13" t="s">
        <v>299</v>
      </c>
      <c r="D25" s="13" t="s">
        <v>110</v>
      </c>
      <c r="E25" s="13"/>
      <c r="F25" s="13" t="s">
        <v>44</v>
      </c>
      <c r="G25" s="13">
        <v>55161876</v>
      </c>
      <c r="H25" s="13" t="s">
        <v>106</v>
      </c>
      <c r="I25" s="13" t="s">
        <v>234</v>
      </c>
      <c r="J25" t="str">
        <f>_xlfn.XLOOKUP(G25,avanzado!C:C,avanzado!D:D)</f>
        <v xml:space="preserve">Liliana Castro Perdomo </v>
      </c>
    </row>
    <row r="26" spans="1:10" x14ac:dyDescent="0.3">
      <c r="A26" s="12">
        <v>23</v>
      </c>
      <c r="B26" s="12" t="s">
        <v>300</v>
      </c>
      <c r="C26" s="12" t="s">
        <v>300</v>
      </c>
      <c r="D26" s="12" t="s">
        <v>110</v>
      </c>
      <c r="E26" s="12"/>
      <c r="F26" s="12" t="s">
        <v>44</v>
      </c>
      <c r="G26" s="12">
        <v>53054560</v>
      </c>
      <c r="H26" s="12" t="s">
        <v>195</v>
      </c>
      <c r="I26" s="12" t="s">
        <v>235</v>
      </c>
      <c r="J26" t="str">
        <f>_xlfn.XLOOKUP(G26,avanzado!C:C,avanzado!D:D)</f>
        <v>Liliana Paola Sierra Jiménez</v>
      </c>
    </row>
    <row r="27" spans="1:10" x14ac:dyDescent="0.3">
      <c r="A27" s="13">
        <v>27</v>
      </c>
      <c r="B27" s="13" t="s">
        <v>276</v>
      </c>
      <c r="C27" s="13" t="s">
        <v>276</v>
      </c>
      <c r="D27" s="13" t="s">
        <v>110</v>
      </c>
      <c r="E27" s="13"/>
      <c r="F27" s="13" t="s">
        <v>44</v>
      </c>
      <c r="G27" s="13">
        <v>1026581996</v>
      </c>
      <c r="H27" s="13" t="s">
        <v>236</v>
      </c>
      <c r="I27" s="13" t="s">
        <v>199</v>
      </c>
      <c r="J27" t="str">
        <f>_xlfn.XLOOKUP(G27,avanzado!C:C,avanzado!D:D)</f>
        <v xml:space="preserve">Lina Mayerly Medina Bejarano </v>
      </c>
    </row>
    <row r="28" spans="1:10" x14ac:dyDescent="0.3">
      <c r="A28" s="12">
        <v>8</v>
      </c>
      <c r="B28" s="12" t="s">
        <v>278</v>
      </c>
      <c r="C28" s="12" t="s">
        <v>279</v>
      </c>
      <c r="D28" s="12" t="s">
        <v>110</v>
      </c>
      <c r="E28" s="12"/>
      <c r="F28" s="12" t="s">
        <v>44</v>
      </c>
      <c r="G28" s="12">
        <v>52934168</v>
      </c>
      <c r="H28" s="12" t="s">
        <v>86</v>
      </c>
      <c r="I28" s="12" t="s">
        <v>32</v>
      </c>
      <c r="J28" t="str">
        <f>_xlfn.XLOOKUP(G28,avanzado!C:C,avanzado!D:D)</f>
        <v>Lizeth Johanna Cely León</v>
      </c>
    </row>
    <row r="29" spans="1:10" x14ac:dyDescent="0.3">
      <c r="A29" s="13">
        <v>14</v>
      </c>
      <c r="B29" s="13" t="s">
        <v>279</v>
      </c>
      <c r="C29" s="13" t="s">
        <v>288</v>
      </c>
      <c r="D29" s="13" t="s">
        <v>110</v>
      </c>
      <c r="E29" s="13"/>
      <c r="F29" s="13" t="s">
        <v>44</v>
      </c>
      <c r="G29" s="13">
        <v>1024461074</v>
      </c>
      <c r="H29" s="13" t="s">
        <v>102</v>
      </c>
      <c r="I29" s="13" t="s">
        <v>94</v>
      </c>
      <c r="J29" t="str">
        <f>_xlfn.XLOOKUP(G29,avanzado!C:C,avanzado!D:D)</f>
        <v>Luz Angela Castro Pinto</v>
      </c>
    </row>
    <row r="30" spans="1:10" x14ac:dyDescent="0.3">
      <c r="A30" s="12">
        <v>22</v>
      </c>
      <c r="B30" s="12" t="s">
        <v>301</v>
      </c>
      <c r="C30" s="12" t="s">
        <v>300</v>
      </c>
      <c r="D30" s="12" t="s">
        <v>110</v>
      </c>
      <c r="E30" s="12"/>
      <c r="F30" s="12" t="s">
        <v>44</v>
      </c>
      <c r="G30" s="12">
        <v>52290017</v>
      </c>
      <c r="H30" s="12" t="s">
        <v>248</v>
      </c>
      <c r="I30" s="12" t="s">
        <v>96</v>
      </c>
      <c r="J30" t="str">
        <f>_xlfn.XLOOKUP(G30,avanzado!C:C,avanzado!D:D)</f>
        <v>Nubia Rocio Ramirez Salazar</v>
      </c>
    </row>
    <row r="31" spans="1:10" x14ac:dyDescent="0.3">
      <c r="A31" s="13">
        <v>7</v>
      </c>
      <c r="B31" s="13" t="s">
        <v>279</v>
      </c>
      <c r="C31" s="13" t="s">
        <v>279</v>
      </c>
      <c r="D31" s="13" t="s">
        <v>110</v>
      </c>
      <c r="E31" s="13"/>
      <c r="F31" s="13" t="s">
        <v>44</v>
      </c>
      <c r="G31" s="13">
        <v>1010167655</v>
      </c>
      <c r="H31" s="13" t="s">
        <v>22</v>
      </c>
      <c r="I31" s="13" t="s">
        <v>53</v>
      </c>
      <c r="J31" t="str">
        <f>_xlfn.XLOOKUP(G31,avanzado!C:C,avanzado!D:D)</f>
        <v xml:space="preserve">Paula Fernanda Arias </v>
      </c>
    </row>
    <row r="32" spans="1:10" x14ac:dyDescent="0.3">
      <c r="A32" s="12">
        <v>11</v>
      </c>
      <c r="B32" s="12" t="s">
        <v>279</v>
      </c>
      <c r="C32" s="12" t="s">
        <v>279</v>
      </c>
      <c r="D32" s="12" t="s">
        <v>110</v>
      </c>
      <c r="E32" s="12"/>
      <c r="F32" s="12" t="s">
        <v>44</v>
      </c>
      <c r="G32" s="12">
        <v>1022930984</v>
      </c>
      <c r="H32" s="12" t="s">
        <v>87</v>
      </c>
      <c r="I32" s="12" t="s">
        <v>205</v>
      </c>
      <c r="J32" t="str">
        <f>_xlfn.XLOOKUP(G32,avanzado!C:C,avanzado!D:D)</f>
        <v xml:space="preserve">Sandra Adalgiza Trujillo Galvis </v>
      </c>
    </row>
  </sheetData>
  <conditionalFormatting sqref="G2:H32">
    <cfRule type="duplicateValues" dxfId="7" priority="12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3989-461A-4F17-8515-A65EA8777FAF}">
  <dimension ref="A1:J32"/>
  <sheetViews>
    <sheetView workbookViewId="0">
      <selection activeCell="L12" sqref="L12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2.109375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25</v>
      </c>
      <c r="B2" s="17">
        <v>45939.352083333331</v>
      </c>
      <c r="C2" s="17">
        <v>45939.352083333331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2">
        <v>19</v>
      </c>
      <c r="B3" s="17">
        <v>45939.338194444441</v>
      </c>
      <c r="C3" s="17">
        <v>45939.338194444441</v>
      </c>
      <c r="D3" s="12" t="s">
        <v>110</v>
      </c>
      <c r="E3" s="12"/>
      <c r="F3" s="12" t="s">
        <v>44</v>
      </c>
      <c r="G3" s="12">
        <v>52351036</v>
      </c>
      <c r="H3" s="12" t="s">
        <v>49</v>
      </c>
      <c r="I3" s="12" t="s">
        <v>50</v>
      </c>
      <c r="J3" t="str">
        <f>_xlfn.XLOOKUP(G3,avanzado!C:C,avanzado!D:D)</f>
        <v>Adriana Maria Huertas Rojas</v>
      </c>
    </row>
    <row r="4" spans="1:10" x14ac:dyDescent="0.3">
      <c r="A4" s="13">
        <v>8</v>
      </c>
      <c r="B4" s="18">
        <v>45939.334722222222</v>
      </c>
      <c r="C4" s="18">
        <v>45939.334722222222</v>
      </c>
      <c r="D4" s="13" t="s">
        <v>110</v>
      </c>
      <c r="E4" s="13"/>
      <c r="F4" s="13" t="s">
        <v>44</v>
      </c>
      <c r="G4" s="13">
        <v>1010063422</v>
      </c>
      <c r="H4" s="13" t="s">
        <v>211</v>
      </c>
      <c r="I4" s="13" t="s">
        <v>160</v>
      </c>
      <c r="J4" t="str">
        <f>_xlfn.XLOOKUP(G4,avanzado!C:C,avanzado!D:D)</f>
        <v xml:space="preserve">Angela Julieth Rodriguez Gracia </v>
      </c>
    </row>
    <row r="5" spans="1:10" x14ac:dyDescent="0.3">
      <c r="A5" s="12">
        <v>13</v>
      </c>
      <c r="B5" s="17">
        <v>45939.337500000001</v>
      </c>
      <c r="C5" s="17">
        <v>45939.337500000001</v>
      </c>
      <c r="D5" s="12" t="s">
        <v>110</v>
      </c>
      <c r="E5" s="12"/>
      <c r="F5" s="12" t="s">
        <v>44</v>
      </c>
      <c r="G5" s="12">
        <v>1024518505</v>
      </c>
      <c r="H5" s="12" t="s">
        <v>270</v>
      </c>
      <c r="I5" s="12" t="s">
        <v>163</v>
      </c>
      <c r="J5" t="str">
        <f>_xlfn.XLOOKUP(G5,avanzado!C:C,avanzado!D:D)</f>
        <v xml:space="preserve">Angélica Maria Fonseca Amaya </v>
      </c>
    </row>
    <row r="6" spans="1:10" x14ac:dyDescent="0.3">
      <c r="A6" s="13">
        <v>18</v>
      </c>
      <c r="B6" s="18">
        <v>45939.337500000001</v>
      </c>
      <c r="C6" s="18">
        <v>45939.338194444441</v>
      </c>
      <c r="D6" s="13" t="s">
        <v>110</v>
      </c>
      <c r="E6" s="13"/>
      <c r="F6" s="13" t="s">
        <v>44</v>
      </c>
      <c r="G6" s="13">
        <v>1018507442</v>
      </c>
      <c r="H6" s="13" t="s">
        <v>271</v>
      </c>
      <c r="I6" s="13" t="s">
        <v>272</v>
      </c>
      <c r="J6" t="str">
        <f>_xlfn.XLOOKUP(G6,avanzado!C:C,avanzado!D:D)</f>
        <v>Angie Stefany Ortiz Sepúlveda</v>
      </c>
    </row>
    <row r="7" spans="1:10" x14ac:dyDescent="0.3">
      <c r="A7" s="13">
        <v>14</v>
      </c>
      <c r="B7" s="18">
        <v>45939.337500000001</v>
      </c>
      <c r="C7" s="18">
        <v>45939.337500000001</v>
      </c>
      <c r="D7" s="13" t="s">
        <v>110</v>
      </c>
      <c r="E7" s="13"/>
      <c r="F7" s="13" t="s">
        <v>44</v>
      </c>
      <c r="G7" s="13">
        <v>1022402655</v>
      </c>
      <c r="H7" s="13" t="s">
        <v>91</v>
      </c>
      <c r="I7" s="13" t="s">
        <v>170</v>
      </c>
      <c r="J7" t="str">
        <f>_xlfn.XLOOKUP(G7,avanzado!C:C,avanzado!D:D)</f>
        <v>Angie Vanessa Duarte Castañeda</v>
      </c>
    </row>
    <row r="8" spans="1:10" x14ac:dyDescent="0.3">
      <c r="A8" s="13">
        <v>30</v>
      </c>
      <c r="B8" s="18">
        <v>45939.367361111108</v>
      </c>
      <c r="C8" s="18">
        <v>45939.368055555555</v>
      </c>
      <c r="D8" s="13" t="s">
        <v>110</v>
      </c>
      <c r="E8" s="13"/>
      <c r="F8" s="13" t="s">
        <v>44</v>
      </c>
      <c r="G8" s="13">
        <v>1015431237</v>
      </c>
      <c r="H8" s="13" t="s">
        <v>45</v>
      </c>
      <c r="I8" s="13" t="s">
        <v>46</v>
      </c>
      <c r="J8" t="str">
        <f>_xlfn.XLOOKUP(G8,avanzado!C:C,avanzado!D:D)</f>
        <v>Brayan Fabian Osorio Osorio</v>
      </c>
    </row>
    <row r="9" spans="1:10" x14ac:dyDescent="0.3">
      <c r="A9" s="12">
        <v>21</v>
      </c>
      <c r="B9" s="17">
        <v>45939.338194444441</v>
      </c>
      <c r="C9" s="17">
        <v>45939.338888888888</v>
      </c>
      <c r="D9" s="12" t="s">
        <v>110</v>
      </c>
      <c r="E9" s="12"/>
      <c r="F9" s="12" t="s">
        <v>44</v>
      </c>
      <c r="G9" s="12">
        <v>1012460066</v>
      </c>
      <c r="H9" s="12" t="s">
        <v>47</v>
      </c>
      <c r="I9" s="12" t="s">
        <v>48</v>
      </c>
      <c r="J9" t="str">
        <f>_xlfn.XLOOKUP(G9,avanzado!C:C,avanzado!D:D)</f>
        <v>Derly Dayanna Hurtado Ovalle</v>
      </c>
    </row>
    <row r="10" spans="1:10" x14ac:dyDescent="0.3">
      <c r="A10" s="12">
        <v>17</v>
      </c>
      <c r="B10" s="17">
        <v>45939.337500000001</v>
      </c>
      <c r="C10" s="17">
        <v>45939.338194444441</v>
      </c>
      <c r="D10" s="12" t="s">
        <v>110</v>
      </c>
      <c r="E10" s="12"/>
      <c r="F10" s="12" t="s">
        <v>44</v>
      </c>
      <c r="G10" s="12">
        <v>1026256270</v>
      </c>
      <c r="H10" s="12" t="s">
        <v>28</v>
      </c>
      <c r="I10" s="12" t="s">
        <v>82</v>
      </c>
      <c r="J10" t="str">
        <f>_xlfn.XLOOKUP(G10,avanzado!C:C,avanzado!D:D)</f>
        <v>Diana Carolina Corredor Amud</v>
      </c>
    </row>
    <row r="11" spans="1:10" x14ac:dyDescent="0.3">
      <c r="A11" s="13">
        <v>20</v>
      </c>
      <c r="B11" s="18">
        <v>45939.336805555555</v>
      </c>
      <c r="C11" s="18">
        <v>45939.338888888888</v>
      </c>
      <c r="D11" s="13" t="s">
        <v>110</v>
      </c>
      <c r="E11" s="13"/>
      <c r="F11" s="13" t="s">
        <v>44</v>
      </c>
      <c r="G11" s="13">
        <v>1018511430</v>
      </c>
      <c r="H11" s="13" t="s">
        <v>9</v>
      </c>
      <c r="I11" s="13" t="s">
        <v>97</v>
      </c>
      <c r="J11" t="str">
        <f>_xlfn.XLOOKUP(G11,avanzado!C:C,avanzado!D:D)</f>
        <v>Ingrid Nathalie Muñoz Vivas</v>
      </c>
    </row>
    <row r="12" spans="1:10" x14ac:dyDescent="0.3">
      <c r="A12" s="13">
        <v>12</v>
      </c>
      <c r="B12" s="18">
        <v>45939.336111111108</v>
      </c>
      <c r="C12" s="18">
        <v>45939.336111111108</v>
      </c>
      <c r="D12" s="13" t="s">
        <v>110</v>
      </c>
      <c r="E12" s="13"/>
      <c r="F12" s="13" t="s">
        <v>44</v>
      </c>
      <c r="G12" s="13">
        <v>1026276666</v>
      </c>
      <c r="H12" s="13" t="s">
        <v>100</v>
      </c>
      <c r="I12" s="13" t="s">
        <v>181</v>
      </c>
      <c r="J12" t="str">
        <f>_xlfn.XLOOKUP(G12,avanzado!C:C,avanzado!D:D)</f>
        <v>Ingrid Zuleny Moreno Trujillo</v>
      </c>
    </row>
    <row r="13" spans="1:10" x14ac:dyDescent="0.3">
      <c r="A13" s="13">
        <v>10</v>
      </c>
      <c r="B13" s="18">
        <v>45939.334722222222</v>
      </c>
      <c r="C13" s="18">
        <v>45939.335416666669</v>
      </c>
      <c r="D13" s="13" t="s">
        <v>110</v>
      </c>
      <c r="E13" s="13"/>
      <c r="F13" s="13" t="s">
        <v>44</v>
      </c>
      <c r="G13" s="13">
        <v>80821378</v>
      </c>
      <c r="H13" s="13" t="s">
        <v>77</v>
      </c>
      <c r="I13" s="13" t="s">
        <v>78</v>
      </c>
      <c r="J13" t="str">
        <f>_xlfn.XLOOKUP(G13,avanzado!C:C,avanzado!D:D)</f>
        <v>Iván Darío Jiménez Mora</v>
      </c>
    </row>
    <row r="14" spans="1:10" x14ac:dyDescent="0.3">
      <c r="A14" s="12">
        <v>23</v>
      </c>
      <c r="B14" s="17">
        <v>45939.34375</v>
      </c>
      <c r="C14" s="17">
        <v>45939.34375</v>
      </c>
      <c r="D14" s="12" t="s">
        <v>110</v>
      </c>
      <c r="E14" s="12"/>
      <c r="F14" s="12" t="s">
        <v>44</v>
      </c>
      <c r="G14" s="12">
        <v>55164417</v>
      </c>
      <c r="H14" s="12" t="s">
        <v>93</v>
      </c>
      <c r="I14" s="12" t="s">
        <v>184</v>
      </c>
      <c r="J14" t="str">
        <f>_xlfn.XLOOKUP(G14,avanzado!C:C,avanzado!D:D)</f>
        <v>Jacqueline Silva Gasca</v>
      </c>
    </row>
    <row r="15" spans="1:10" x14ac:dyDescent="0.3">
      <c r="A15" s="12">
        <v>29</v>
      </c>
      <c r="B15" s="17">
        <v>45939.363194444442</v>
      </c>
      <c r="C15" s="17">
        <v>45939.363194444442</v>
      </c>
      <c r="D15" s="12" t="s">
        <v>110</v>
      </c>
      <c r="E15" s="12"/>
      <c r="F15" s="12" t="s">
        <v>44</v>
      </c>
      <c r="G15" s="12">
        <v>1026590213</v>
      </c>
      <c r="H15" s="12" t="s">
        <v>244</v>
      </c>
      <c r="I15" s="12" t="s">
        <v>55</v>
      </c>
      <c r="J15" t="str">
        <f>_xlfn.XLOOKUP(G15,avanzado!C:C,avanzado!D:D)</f>
        <v>Jesus Alberto Pinzon Rodriguez</v>
      </c>
    </row>
    <row r="16" spans="1:10" x14ac:dyDescent="0.3">
      <c r="A16" s="13">
        <v>22</v>
      </c>
      <c r="B16" s="18">
        <v>45939.338888888888</v>
      </c>
      <c r="C16" s="18">
        <v>45939.338888888888</v>
      </c>
      <c r="D16" s="13" t="s">
        <v>110</v>
      </c>
      <c r="E16" s="13"/>
      <c r="F16" s="13" t="s">
        <v>44</v>
      </c>
      <c r="G16" s="13">
        <v>1001330690</v>
      </c>
      <c r="H16" s="13" t="s">
        <v>11</v>
      </c>
      <c r="I16" s="13" t="s">
        <v>59</v>
      </c>
      <c r="J16" t="str">
        <f>_xlfn.XLOOKUP(G16,avanzado!C:C,avanzado!D:D)</f>
        <v>Jheferson Peña Lucumi</v>
      </c>
    </row>
    <row r="17" spans="1:10" x14ac:dyDescent="0.3">
      <c r="A17" s="12">
        <v>15</v>
      </c>
      <c r="B17" s="17">
        <v>45939.337500000001</v>
      </c>
      <c r="C17" s="17">
        <v>45939.337500000001</v>
      </c>
      <c r="D17" s="12" t="s">
        <v>110</v>
      </c>
      <c r="E17" s="12"/>
      <c r="F17" s="12" t="s">
        <v>44</v>
      </c>
      <c r="G17" s="12">
        <v>1024593466</v>
      </c>
      <c r="H17" s="12" t="s">
        <v>73</v>
      </c>
      <c r="I17" s="12" t="s">
        <v>186</v>
      </c>
      <c r="J17" t="str">
        <f>_xlfn.XLOOKUP(G17,avanzado!C:C,avanzado!D:D)</f>
        <v>Jois Vanessa Urueña Pulido</v>
      </c>
    </row>
    <row r="18" spans="1:10" x14ac:dyDescent="0.3">
      <c r="A18" s="12">
        <v>27</v>
      </c>
      <c r="B18" s="17">
        <v>45939.356944444444</v>
      </c>
      <c r="C18" s="17">
        <v>45939.357638888891</v>
      </c>
      <c r="D18" s="12" t="s">
        <v>110</v>
      </c>
      <c r="E18" s="12"/>
      <c r="F18" s="12" t="s">
        <v>44</v>
      </c>
      <c r="G18" s="12">
        <v>1015407918</v>
      </c>
      <c r="H18" s="12" t="s">
        <v>273</v>
      </c>
      <c r="I18" s="12" t="s">
        <v>81</v>
      </c>
      <c r="J18" t="str">
        <f>_xlfn.XLOOKUP(G18,avanzado!C:C,avanzado!D:D)</f>
        <v>Jonathan Adan Romero Franco</v>
      </c>
    </row>
    <row r="19" spans="1:10" x14ac:dyDescent="0.3">
      <c r="A19" s="13">
        <v>24</v>
      </c>
      <c r="B19" s="18">
        <v>45939.34652777778</v>
      </c>
      <c r="C19" s="18">
        <v>45939.347916666666</v>
      </c>
      <c r="D19" s="13" t="s">
        <v>110</v>
      </c>
      <c r="E19" s="13"/>
      <c r="F19" s="13" t="s">
        <v>44</v>
      </c>
      <c r="G19" s="13">
        <v>80853269</v>
      </c>
      <c r="H19" s="13" t="s">
        <v>245</v>
      </c>
      <c r="I19" s="13" t="s">
        <v>105</v>
      </c>
      <c r="J19" t="str">
        <f>_xlfn.XLOOKUP(G19,avanzado!C:C,avanzado!D:D)</f>
        <v>Jorge Enrique Pulido Rojas</v>
      </c>
    </row>
    <row r="20" spans="1:10" x14ac:dyDescent="0.3">
      <c r="A20" s="13">
        <v>2</v>
      </c>
      <c r="B20" s="18">
        <v>45939.333333333336</v>
      </c>
      <c r="C20" s="18">
        <v>45939.333333333336</v>
      </c>
      <c r="D20" s="13" t="s">
        <v>110</v>
      </c>
      <c r="E20" s="13"/>
      <c r="F20" s="13" t="s">
        <v>44</v>
      </c>
      <c r="G20" s="13">
        <v>1233502663</v>
      </c>
      <c r="H20" s="13" t="s">
        <v>60</v>
      </c>
      <c r="I20" s="13" t="s">
        <v>267</v>
      </c>
      <c r="J20" t="str">
        <f>_xlfn.XLOOKUP(G20,avanzado!C:C,avanzado!D:D)</f>
        <v>Juan Alejandro Oviedo Cuvidez</v>
      </c>
    </row>
    <row r="21" spans="1:10" x14ac:dyDescent="0.3">
      <c r="A21" s="12">
        <v>31</v>
      </c>
      <c r="B21" s="17">
        <v>45939.368750000001</v>
      </c>
      <c r="C21" s="17">
        <v>45939.369444444441</v>
      </c>
      <c r="D21" s="12" t="s">
        <v>110</v>
      </c>
      <c r="E21" s="12"/>
      <c r="F21" s="12" t="s">
        <v>44</v>
      </c>
      <c r="G21" s="12">
        <v>1073525631</v>
      </c>
      <c r="H21" s="12" t="s">
        <v>190</v>
      </c>
      <c r="I21" s="12" t="s">
        <v>266</v>
      </c>
      <c r="J21" t="str">
        <f>_xlfn.XLOOKUP(G21,avanzado!C:C,avanzado!D:D)</f>
        <v>Juan Esteban Rodriguez Prieto</v>
      </c>
    </row>
    <row r="22" spans="1:10" x14ac:dyDescent="0.3">
      <c r="A22" s="13">
        <v>6</v>
      </c>
      <c r="B22" s="18">
        <v>45939.334027777775</v>
      </c>
      <c r="C22" s="18">
        <v>45939.334027777775</v>
      </c>
      <c r="D22" s="13" t="s">
        <v>110</v>
      </c>
      <c r="E22" s="13"/>
      <c r="F22" s="13" t="s">
        <v>44</v>
      </c>
      <c r="G22" s="13">
        <v>1013672424</v>
      </c>
      <c r="H22" s="13" t="s">
        <v>69</v>
      </c>
      <c r="I22" s="13" t="s">
        <v>15</v>
      </c>
      <c r="J22" t="str">
        <f>_xlfn.XLOOKUP(G22,avanzado!C:C,avanzado!D:D)</f>
        <v>Karen Tatiana Sierra Delgadillo</v>
      </c>
    </row>
    <row r="23" spans="1:10" x14ac:dyDescent="0.3">
      <c r="A23" s="12">
        <v>9</v>
      </c>
      <c r="B23" s="17">
        <v>45939.333333333336</v>
      </c>
      <c r="C23" s="17">
        <v>45939.335416666669</v>
      </c>
      <c r="D23" s="12" t="s">
        <v>110</v>
      </c>
      <c r="E23" s="12"/>
      <c r="F23" s="12" t="s">
        <v>44</v>
      </c>
      <c r="G23" s="12">
        <v>1000049216</v>
      </c>
      <c r="H23" s="12" t="s">
        <v>89</v>
      </c>
      <c r="I23" s="12" t="s">
        <v>90</v>
      </c>
      <c r="J23" t="str">
        <f>_xlfn.XLOOKUP(G23,avanzado!C:C,avanzado!D:D)</f>
        <v>Laura Tatiana Salcedo Malaver</v>
      </c>
    </row>
    <row r="24" spans="1:10" x14ac:dyDescent="0.3">
      <c r="A24" s="12">
        <v>11</v>
      </c>
      <c r="B24" s="17">
        <v>45939.335416666669</v>
      </c>
      <c r="C24" s="17">
        <v>45939.336111111108</v>
      </c>
      <c r="D24" s="12" t="s">
        <v>110</v>
      </c>
      <c r="E24" s="12"/>
      <c r="F24" s="12" t="s">
        <v>44</v>
      </c>
      <c r="G24" s="12">
        <v>53054560</v>
      </c>
      <c r="H24" s="12" t="s">
        <v>195</v>
      </c>
      <c r="I24" s="12" t="s">
        <v>235</v>
      </c>
      <c r="J24" t="str">
        <f>_xlfn.XLOOKUP(G24,avanzado!C:C,avanzado!D:D)</f>
        <v>Liliana Paola Sierra Jiménez</v>
      </c>
    </row>
    <row r="25" spans="1:10" x14ac:dyDescent="0.3">
      <c r="A25" s="12">
        <v>1</v>
      </c>
      <c r="B25" s="17">
        <v>45939.332638888889</v>
      </c>
      <c r="C25" s="17">
        <v>45939.333333333336</v>
      </c>
      <c r="D25" s="12" t="s">
        <v>110</v>
      </c>
      <c r="E25" s="12"/>
      <c r="F25" s="12" t="s">
        <v>44</v>
      </c>
      <c r="G25" s="12">
        <v>1026581996</v>
      </c>
      <c r="H25" s="12" t="s">
        <v>236</v>
      </c>
      <c r="I25" s="12" t="s">
        <v>199</v>
      </c>
      <c r="J25" t="str">
        <f>_xlfn.XLOOKUP(G25,avanzado!C:C,avanzado!D:D)</f>
        <v xml:space="preserve">Lina Mayerly Medina Bejarano </v>
      </c>
    </row>
    <row r="26" spans="1:10" x14ac:dyDescent="0.3">
      <c r="A26" s="13">
        <v>4</v>
      </c>
      <c r="B26" s="18">
        <v>45939.333333333336</v>
      </c>
      <c r="C26" s="18">
        <v>45939.334027777775</v>
      </c>
      <c r="D26" s="13" t="s">
        <v>110</v>
      </c>
      <c r="E26" s="13"/>
      <c r="F26" s="13" t="s">
        <v>44</v>
      </c>
      <c r="G26" s="13">
        <v>52934168</v>
      </c>
      <c r="H26" s="13" t="s">
        <v>86</v>
      </c>
      <c r="I26" s="13" t="s">
        <v>32</v>
      </c>
      <c r="J26" t="str">
        <f>_xlfn.XLOOKUP(G26,avanzado!C:C,avanzado!D:D)</f>
        <v>Lizeth Johanna Cely León</v>
      </c>
    </row>
    <row r="27" spans="1:10" x14ac:dyDescent="0.3">
      <c r="A27" s="12">
        <v>3</v>
      </c>
      <c r="B27" s="17">
        <v>45939.333333333336</v>
      </c>
      <c r="C27" s="17">
        <v>45939.334027777775</v>
      </c>
      <c r="D27" s="12" t="s">
        <v>110</v>
      </c>
      <c r="E27" s="12"/>
      <c r="F27" s="12" t="s">
        <v>44</v>
      </c>
      <c r="G27" s="12">
        <v>1024461074</v>
      </c>
      <c r="H27" s="12" t="s">
        <v>102</v>
      </c>
      <c r="I27" s="12" t="s">
        <v>94</v>
      </c>
      <c r="J27" t="str">
        <f>_xlfn.XLOOKUP(G27,avanzado!C:C,avanzado!D:D)</f>
        <v>Luz Angela Castro Pinto</v>
      </c>
    </row>
    <row r="28" spans="1:10" x14ac:dyDescent="0.3">
      <c r="A28" s="13">
        <v>16</v>
      </c>
      <c r="B28" s="18">
        <v>45939.337500000001</v>
      </c>
      <c r="C28" s="18">
        <v>45939.337500000001</v>
      </c>
      <c r="D28" s="13" t="s">
        <v>110</v>
      </c>
      <c r="E28" s="13"/>
      <c r="F28" s="13" t="s">
        <v>44</v>
      </c>
      <c r="G28" s="13">
        <v>43872205</v>
      </c>
      <c r="H28" s="13" t="s">
        <v>20</v>
      </c>
      <c r="I28" s="13" t="s">
        <v>21</v>
      </c>
      <c r="J28" t="str">
        <f>_xlfn.XLOOKUP(G28,avanzado!C:C,avanzado!D:D)</f>
        <v>LUZ MARY ALVAREZ SUAREZ</v>
      </c>
    </row>
    <row r="29" spans="1:10" x14ac:dyDescent="0.3">
      <c r="A29" s="13">
        <v>26</v>
      </c>
      <c r="B29" s="18">
        <v>45939.356249999997</v>
      </c>
      <c r="C29" s="18">
        <v>45939.356944444444</v>
      </c>
      <c r="D29" s="13" t="s">
        <v>110</v>
      </c>
      <c r="E29" s="13"/>
      <c r="F29" s="13" t="s">
        <v>44</v>
      </c>
      <c r="G29" s="13">
        <v>52290017</v>
      </c>
      <c r="H29" s="13" t="s">
        <v>248</v>
      </c>
      <c r="I29" s="13" t="s">
        <v>96</v>
      </c>
      <c r="J29" t="str">
        <f>_xlfn.XLOOKUP(G29,avanzado!C:C,avanzado!D:D)</f>
        <v>Nubia Rocio Ramirez Salazar</v>
      </c>
    </row>
    <row r="30" spans="1:10" x14ac:dyDescent="0.3">
      <c r="A30" s="12">
        <v>7</v>
      </c>
      <c r="B30" s="17">
        <v>45939.334027777775</v>
      </c>
      <c r="C30" s="17">
        <v>45939.334722222222</v>
      </c>
      <c r="D30" s="12" t="s">
        <v>110</v>
      </c>
      <c r="E30" s="12"/>
      <c r="F30" s="12" t="s">
        <v>44</v>
      </c>
      <c r="G30" s="12">
        <v>1010167655</v>
      </c>
      <c r="H30" s="12" t="s">
        <v>268</v>
      </c>
      <c r="I30" s="12" t="s">
        <v>269</v>
      </c>
      <c r="J30" t="str">
        <f>_xlfn.XLOOKUP(G30,avanzado!C:C,avanzado!D:D)</f>
        <v xml:space="preserve">Paula Fernanda Arias </v>
      </c>
    </row>
    <row r="31" spans="1:10" x14ac:dyDescent="0.3">
      <c r="A31" s="13">
        <v>28</v>
      </c>
      <c r="B31" s="18">
        <v>45939.357638888891</v>
      </c>
      <c r="C31" s="18">
        <v>45939.35833333333</v>
      </c>
      <c r="D31" s="13" t="s">
        <v>110</v>
      </c>
      <c r="E31" s="13"/>
      <c r="F31" s="13" t="s">
        <v>44</v>
      </c>
      <c r="G31" s="13">
        <v>1026564147</v>
      </c>
      <c r="H31" s="13" t="s">
        <v>274</v>
      </c>
      <c r="I31" s="13" t="s">
        <v>51</v>
      </c>
      <c r="J31" t="str">
        <f>_xlfn.XLOOKUP(G31,avanzado!C:C,avanzado!D:D)</f>
        <v>Paula Milena Cañon Beltran</v>
      </c>
    </row>
    <row r="32" spans="1:10" x14ac:dyDescent="0.3">
      <c r="A32" s="12">
        <v>5</v>
      </c>
      <c r="B32" s="17">
        <v>45939.334027777775</v>
      </c>
      <c r="C32" s="17">
        <v>45939.334027777775</v>
      </c>
      <c r="D32" s="12" t="s">
        <v>110</v>
      </c>
      <c r="E32" s="12"/>
      <c r="F32" s="12" t="s">
        <v>44</v>
      </c>
      <c r="G32" s="12">
        <v>1022930984</v>
      </c>
      <c r="H32" s="12" t="s">
        <v>26</v>
      </c>
      <c r="I32" s="12" t="s">
        <v>88</v>
      </c>
      <c r="J32" t="str">
        <f>_xlfn.XLOOKUP(G32,avanzado!C:C,avanzado!D:D)</f>
        <v xml:space="preserve">Sandra Adalgiza Trujillo Galvis </v>
      </c>
    </row>
  </sheetData>
  <autoFilter ref="A1:I1" xr:uid="{8E0B3989-461A-4F17-8515-A65EA8777FAF}">
    <sortState xmlns:xlrd2="http://schemas.microsoft.com/office/spreadsheetml/2017/richdata2" ref="A2:I32">
      <sortCondition ref="H1"/>
    </sortState>
  </autoFilter>
  <conditionalFormatting sqref="G2:H32">
    <cfRule type="duplicateValues" dxfId="6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CD28-F4EB-48BF-8C64-DFE9D6656F58}">
  <dimension ref="A1:J32"/>
  <sheetViews>
    <sheetView workbookViewId="0">
      <selection activeCell="J2" sqref="J2:J32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0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3">
        <v>10</v>
      </c>
      <c r="B2" s="18">
        <v>45878.334722222222</v>
      </c>
      <c r="C2" s="18">
        <v>45878.334722222222</v>
      </c>
      <c r="D2" s="13" t="s">
        <v>110</v>
      </c>
      <c r="E2" s="13"/>
      <c r="F2" s="13" t="s">
        <v>44</v>
      </c>
      <c r="G2" s="13">
        <v>53119494</v>
      </c>
      <c r="H2" s="13" t="s">
        <v>34</v>
      </c>
      <c r="I2" s="13" t="s">
        <v>35</v>
      </c>
      <c r="J2" t="str">
        <f>_xlfn.XLOOKUP(G2,avanzado!C:C,avanzado!D:D)</f>
        <v>Adriana Carolina Perlaza Cortes</v>
      </c>
    </row>
    <row r="3" spans="1:10" x14ac:dyDescent="0.3">
      <c r="A3" s="13">
        <v>8</v>
      </c>
      <c r="B3" s="18">
        <v>45878.331250000003</v>
      </c>
      <c r="C3" s="18">
        <v>45878.331250000003</v>
      </c>
      <c r="D3" s="13" t="s">
        <v>110</v>
      </c>
      <c r="E3" s="13"/>
      <c r="F3" s="13" t="s">
        <v>44</v>
      </c>
      <c r="G3" s="13">
        <v>1010063422</v>
      </c>
      <c r="H3" s="13" t="s">
        <v>159</v>
      </c>
      <c r="I3" s="13" t="s">
        <v>160</v>
      </c>
      <c r="J3" t="str">
        <f>_xlfn.XLOOKUP(G3,avanzado!C:C,avanzado!D:D)</f>
        <v xml:space="preserve">Angela Julieth Rodriguez Gracia </v>
      </c>
    </row>
    <row r="4" spans="1:10" x14ac:dyDescent="0.3">
      <c r="A4" s="12">
        <v>17</v>
      </c>
      <c r="B4" s="17">
        <v>45878.342361111114</v>
      </c>
      <c r="C4" s="17">
        <v>45878.344444444447</v>
      </c>
      <c r="D4" s="12" t="s">
        <v>110</v>
      </c>
      <c r="E4" s="12"/>
      <c r="F4" s="12" t="s">
        <v>44</v>
      </c>
      <c r="G4" s="12">
        <v>1024518505</v>
      </c>
      <c r="H4" s="12" t="s">
        <v>265</v>
      </c>
      <c r="I4" s="12" t="s">
        <v>163</v>
      </c>
      <c r="J4" t="str">
        <f>_xlfn.XLOOKUP(G4,avanzado!C:C,avanzado!D:D)</f>
        <v xml:space="preserve">Angélica Maria Fonseca Amaya </v>
      </c>
    </row>
    <row r="5" spans="1:10" x14ac:dyDescent="0.3">
      <c r="A5" s="12">
        <v>15</v>
      </c>
      <c r="B5" s="17">
        <v>45878.339583333334</v>
      </c>
      <c r="C5" s="17">
        <v>45878.340277777781</v>
      </c>
      <c r="D5" s="12" t="s">
        <v>110</v>
      </c>
      <c r="E5" s="12"/>
      <c r="F5" s="12" t="s">
        <v>44</v>
      </c>
      <c r="G5" s="12">
        <v>1018507442</v>
      </c>
      <c r="H5" s="12" t="s">
        <v>262</v>
      </c>
      <c r="I5" s="12" t="s">
        <v>85</v>
      </c>
      <c r="J5" t="str">
        <f>_xlfn.XLOOKUP(G5,avanzado!C:C,avanzado!D:D)</f>
        <v>Angie Stefany Ortiz Sepúlveda</v>
      </c>
    </row>
    <row r="6" spans="1:10" x14ac:dyDescent="0.3">
      <c r="A6" s="12">
        <v>27</v>
      </c>
      <c r="B6" s="17">
        <v>45878.368055555555</v>
      </c>
      <c r="C6" s="17">
        <v>45878.368750000001</v>
      </c>
      <c r="D6" s="12" t="s">
        <v>110</v>
      </c>
      <c r="E6" s="12"/>
      <c r="F6" s="12" t="s">
        <v>44</v>
      </c>
      <c r="G6" s="12">
        <v>1022402655</v>
      </c>
      <c r="H6" s="12" t="s">
        <v>91</v>
      </c>
      <c r="I6" s="12" t="s">
        <v>170</v>
      </c>
      <c r="J6" t="str">
        <f>_xlfn.XLOOKUP(G6,avanzado!C:C,avanzado!D:D)</f>
        <v>Angie Vanessa Duarte Castañeda</v>
      </c>
    </row>
    <row r="7" spans="1:10" x14ac:dyDescent="0.3">
      <c r="A7" s="13">
        <v>20</v>
      </c>
      <c r="B7" s="18">
        <v>45878.349305555559</v>
      </c>
      <c r="C7" s="18">
        <v>45878.35</v>
      </c>
      <c r="D7" s="13" t="s">
        <v>110</v>
      </c>
      <c r="E7" s="13"/>
      <c r="F7" s="13" t="s">
        <v>44</v>
      </c>
      <c r="G7" s="13">
        <v>1015431237</v>
      </c>
      <c r="H7" s="13" t="s">
        <v>45</v>
      </c>
      <c r="I7" s="13" t="s">
        <v>46</v>
      </c>
      <c r="J7" t="str">
        <f>_xlfn.XLOOKUP(G7,avanzado!C:C,avanzado!D:D)</f>
        <v>Brayan Fabian Osorio Osorio</v>
      </c>
    </row>
    <row r="8" spans="1:10" x14ac:dyDescent="0.3">
      <c r="A8" s="13">
        <v>18</v>
      </c>
      <c r="B8" s="18">
        <v>45878.345833333333</v>
      </c>
      <c r="C8" s="18">
        <v>45878.34652777778</v>
      </c>
      <c r="D8" s="13" t="s">
        <v>110</v>
      </c>
      <c r="E8" s="13"/>
      <c r="F8" s="13" t="s">
        <v>44</v>
      </c>
      <c r="G8" s="13">
        <v>52106139</v>
      </c>
      <c r="H8" s="13" t="s">
        <v>5</v>
      </c>
      <c r="I8" s="13" t="s">
        <v>6</v>
      </c>
      <c r="J8" t="str">
        <f>_xlfn.XLOOKUP(G8,avanzado!C:C,avanzado!D:D)</f>
        <v>Claudia Alex Romero Medina</v>
      </c>
    </row>
    <row r="9" spans="1:10" x14ac:dyDescent="0.3">
      <c r="A9" s="12">
        <v>11</v>
      </c>
      <c r="B9" s="17">
        <v>45878.334722222222</v>
      </c>
      <c r="C9" s="17">
        <v>45878.335416666669</v>
      </c>
      <c r="D9" s="12" t="s">
        <v>110</v>
      </c>
      <c r="E9" s="12"/>
      <c r="F9" s="12" t="s">
        <v>44</v>
      </c>
      <c r="G9" s="12">
        <v>1012460066</v>
      </c>
      <c r="H9" s="12" t="s">
        <v>47</v>
      </c>
      <c r="I9" s="12" t="s">
        <v>48</v>
      </c>
      <c r="J9" t="str">
        <f>_xlfn.XLOOKUP(G9,avanzado!C:C,avanzado!D:D)</f>
        <v>Derly Dayanna Hurtado Ovalle</v>
      </c>
    </row>
    <row r="10" spans="1:10" x14ac:dyDescent="0.3">
      <c r="A10" s="13">
        <v>2</v>
      </c>
      <c r="B10" s="18">
        <v>45878.32916666667</v>
      </c>
      <c r="C10" s="18">
        <v>45878.32916666667</v>
      </c>
      <c r="D10" s="13" t="s">
        <v>110</v>
      </c>
      <c r="E10" s="13"/>
      <c r="F10" s="13" t="s">
        <v>44</v>
      </c>
      <c r="G10" s="13">
        <v>1026256270</v>
      </c>
      <c r="H10" s="13" t="s">
        <v>28</v>
      </c>
      <c r="I10" s="13" t="s">
        <v>82</v>
      </c>
      <c r="J10" t="str">
        <f>_xlfn.XLOOKUP(G10,avanzado!C:C,avanzado!D:D)</f>
        <v>Diana Carolina Corredor Amud</v>
      </c>
    </row>
    <row r="11" spans="1:10" x14ac:dyDescent="0.3">
      <c r="A11" s="13">
        <v>14</v>
      </c>
      <c r="B11" s="18">
        <v>45878.339583333334</v>
      </c>
      <c r="C11" s="18">
        <v>45878.339583333334</v>
      </c>
      <c r="D11" s="13" t="s">
        <v>110</v>
      </c>
      <c r="E11" s="13"/>
      <c r="F11" s="13" t="s">
        <v>44</v>
      </c>
      <c r="G11" s="13">
        <v>52950110</v>
      </c>
      <c r="H11" s="13" t="s">
        <v>75</v>
      </c>
      <c r="I11" s="13" t="s">
        <v>76</v>
      </c>
      <c r="J11" t="str">
        <f>_xlfn.XLOOKUP(G11,avanzado!C:C,avanzado!D:D)</f>
        <v>Fanny Bernal Castellanos</v>
      </c>
    </row>
    <row r="12" spans="1:10" x14ac:dyDescent="0.3">
      <c r="A12" s="12">
        <v>9</v>
      </c>
      <c r="B12" s="17">
        <v>45878.330555555556</v>
      </c>
      <c r="C12" s="17">
        <v>45878.331250000003</v>
      </c>
      <c r="D12" s="12" t="s">
        <v>110</v>
      </c>
      <c r="E12" s="12"/>
      <c r="F12" s="12" t="s">
        <v>44</v>
      </c>
      <c r="G12" s="12">
        <v>52180031</v>
      </c>
      <c r="H12" s="12" t="s">
        <v>7</v>
      </c>
      <c r="I12" s="12" t="s">
        <v>62</v>
      </c>
      <c r="J12" t="str">
        <f>_xlfn.XLOOKUP(G12,avanzado!C:C,avanzado!D:D)</f>
        <v>Hasbleydy Barreto Guevara</v>
      </c>
    </row>
    <row r="13" spans="1:10" x14ac:dyDescent="0.3">
      <c r="A13" s="13">
        <v>6</v>
      </c>
      <c r="B13" s="18">
        <v>45878.32916666667</v>
      </c>
      <c r="C13" s="18">
        <v>45878.329861111109</v>
      </c>
      <c r="D13" s="13" t="s">
        <v>110</v>
      </c>
      <c r="E13" s="13"/>
      <c r="F13" s="13" t="s">
        <v>44</v>
      </c>
      <c r="G13" s="13">
        <v>1018511430</v>
      </c>
      <c r="H13" s="13" t="s">
        <v>9</v>
      </c>
      <c r="I13" s="13" t="s">
        <v>97</v>
      </c>
      <c r="J13" t="str">
        <f>_xlfn.XLOOKUP(G13,avanzado!C:C,avanzado!D:D)</f>
        <v>Ingrid Nathalie Muñoz Vivas</v>
      </c>
    </row>
    <row r="14" spans="1:10" x14ac:dyDescent="0.3">
      <c r="A14" s="13">
        <v>26</v>
      </c>
      <c r="B14" s="18">
        <v>45878.365972222222</v>
      </c>
      <c r="C14" s="18">
        <v>45878.366666666669</v>
      </c>
      <c r="D14" s="13" t="s">
        <v>110</v>
      </c>
      <c r="E14" s="13"/>
      <c r="F14" s="13" t="s">
        <v>44</v>
      </c>
      <c r="G14" s="13">
        <v>1026276666</v>
      </c>
      <c r="H14" s="13" t="s">
        <v>100</v>
      </c>
      <c r="I14" s="13" t="s">
        <v>181</v>
      </c>
      <c r="J14" t="str">
        <f>_xlfn.XLOOKUP(G14,avanzado!C:C,avanzado!D:D)</f>
        <v>Ingrid Zuleny Moreno Trujillo</v>
      </c>
    </row>
    <row r="15" spans="1:10" x14ac:dyDescent="0.3">
      <c r="A15" s="12">
        <v>29</v>
      </c>
      <c r="B15" s="17">
        <v>45878.368055555555</v>
      </c>
      <c r="C15" s="17">
        <v>45878.368750000001</v>
      </c>
      <c r="D15" s="12" t="s">
        <v>110</v>
      </c>
      <c r="E15" s="12"/>
      <c r="F15" s="12" t="s">
        <v>44</v>
      </c>
      <c r="G15" s="12">
        <v>80821378</v>
      </c>
      <c r="H15" s="12" t="s">
        <v>77</v>
      </c>
      <c r="I15" s="12" t="s">
        <v>78</v>
      </c>
      <c r="J15" t="str">
        <f>_xlfn.XLOOKUP(G15,avanzado!C:C,avanzado!D:D)</f>
        <v>Iván Darío Jiménez Mora</v>
      </c>
    </row>
    <row r="16" spans="1:10" x14ac:dyDescent="0.3">
      <c r="A16" s="13">
        <v>22</v>
      </c>
      <c r="B16" s="18">
        <v>45878.354861111111</v>
      </c>
      <c r="C16" s="18">
        <v>45878.355555555558</v>
      </c>
      <c r="D16" s="13" t="s">
        <v>110</v>
      </c>
      <c r="E16" s="13"/>
      <c r="F16" s="13" t="s">
        <v>44</v>
      </c>
      <c r="G16" s="13">
        <v>55164417</v>
      </c>
      <c r="H16" s="13" t="s">
        <v>30</v>
      </c>
      <c r="I16" s="13" t="s">
        <v>184</v>
      </c>
      <c r="J16" t="str">
        <f>_xlfn.XLOOKUP(G16,avanzado!C:C,avanzado!D:D)</f>
        <v>Jacqueline Silva Gasca</v>
      </c>
    </row>
    <row r="17" spans="1:10" x14ac:dyDescent="0.3">
      <c r="A17" s="12">
        <v>5</v>
      </c>
      <c r="B17" s="17">
        <v>45878.32916666667</v>
      </c>
      <c r="C17" s="17">
        <v>45878.329861111109</v>
      </c>
      <c r="D17" s="12" t="s">
        <v>110</v>
      </c>
      <c r="E17" s="12"/>
      <c r="F17" s="12" t="s">
        <v>44</v>
      </c>
      <c r="G17" s="12">
        <v>1026590213</v>
      </c>
      <c r="H17" s="12" t="s">
        <v>244</v>
      </c>
      <c r="I17" s="12" t="s">
        <v>55</v>
      </c>
      <c r="J17" t="str">
        <f>_xlfn.XLOOKUP(G17,avanzado!C:C,avanzado!D:D)</f>
        <v>Jesus Alberto Pinzon Rodriguez</v>
      </c>
    </row>
    <row r="18" spans="1:10" x14ac:dyDescent="0.3">
      <c r="A18" s="12">
        <v>1</v>
      </c>
      <c r="B18" s="17">
        <v>45878.32916666667</v>
      </c>
      <c r="C18" s="17">
        <v>45878.32916666667</v>
      </c>
      <c r="D18" s="12" t="s">
        <v>110</v>
      </c>
      <c r="E18" s="12"/>
      <c r="F18" s="12" t="s">
        <v>44</v>
      </c>
      <c r="G18" s="12">
        <v>1001330690</v>
      </c>
      <c r="H18" s="12" t="s">
        <v>259</v>
      </c>
      <c r="I18" s="12" t="s">
        <v>59</v>
      </c>
      <c r="J18" t="str">
        <f>_xlfn.XLOOKUP(G18,avanzado!C:C,avanzado!D:D)</f>
        <v>Jheferson Peña Lucumi</v>
      </c>
    </row>
    <row r="19" spans="1:10" x14ac:dyDescent="0.3">
      <c r="A19" s="12">
        <v>23</v>
      </c>
      <c r="B19" s="17">
        <v>45878.356249999997</v>
      </c>
      <c r="C19" s="17">
        <v>45878.356944444444</v>
      </c>
      <c r="D19" s="12" t="s">
        <v>110</v>
      </c>
      <c r="E19" s="12"/>
      <c r="F19" s="12" t="s">
        <v>44</v>
      </c>
      <c r="G19" s="12">
        <v>1024593466</v>
      </c>
      <c r="H19" s="12" t="s">
        <v>73</v>
      </c>
      <c r="I19" s="12" t="s">
        <v>186</v>
      </c>
      <c r="J19" t="str">
        <f>_xlfn.XLOOKUP(G19,avanzado!C:C,avanzado!D:D)</f>
        <v>Jois Vanessa Urueña Pulido</v>
      </c>
    </row>
    <row r="20" spans="1:10" x14ac:dyDescent="0.3">
      <c r="A20" s="12">
        <v>13</v>
      </c>
      <c r="B20" s="17">
        <v>45878.335416666669</v>
      </c>
      <c r="C20" s="17">
        <v>45878.335416666669</v>
      </c>
      <c r="D20" s="12" t="s">
        <v>110</v>
      </c>
      <c r="E20" s="12"/>
      <c r="F20" s="12" t="s">
        <v>44</v>
      </c>
      <c r="G20" s="12">
        <v>1015407918</v>
      </c>
      <c r="H20" s="12" t="s">
        <v>36</v>
      </c>
      <c r="I20" s="12" t="s">
        <v>261</v>
      </c>
      <c r="J20" t="str">
        <f>_xlfn.XLOOKUP(G20,avanzado!C:C,avanzado!D:D)</f>
        <v>Jonathan Adan Romero Franco</v>
      </c>
    </row>
    <row r="21" spans="1:10" x14ac:dyDescent="0.3">
      <c r="A21" s="12">
        <v>21</v>
      </c>
      <c r="B21" s="17">
        <v>45878.351388888892</v>
      </c>
      <c r="C21" s="17">
        <v>45878.351388888892</v>
      </c>
      <c r="D21" s="12" t="s">
        <v>110</v>
      </c>
      <c r="E21" s="12"/>
      <c r="F21" s="12" t="s">
        <v>44</v>
      </c>
      <c r="G21" s="12">
        <v>80853269</v>
      </c>
      <c r="H21" s="12" t="s">
        <v>245</v>
      </c>
      <c r="I21" s="12" t="s">
        <v>105</v>
      </c>
      <c r="J21" t="str">
        <f>_xlfn.XLOOKUP(G21,avanzado!C:C,avanzado!D:D)</f>
        <v>Jorge Enrique Pulido Rojas</v>
      </c>
    </row>
    <row r="22" spans="1:10" x14ac:dyDescent="0.3">
      <c r="A22" s="13">
        <v>16</v>
      </c>
      <c r="B22" s="18">
        <v>45878.340277777781</v>
      </c>
      <c r="C22" s="18">
        <v>45878.340277777781</v>
      </c>
      <c r="D22" s="13" t="s">
        <v>110</v>
      </c>
      <c r="E22" s="13"/>
      <c r="F22" s="13" t="s">
        <v>44</v>
      </c>
      <c r="G22" s="13">
        <v>1233502663</v>
      </c>
      <c r="H22" s="13" t="s">
        <v>263</v>
      </c>
      <c r="I22" s="13" t="s">
        <v>264</v>
      </c>
      <c r="J22" t="str">
        <f>_xlfn.XLOOKUP(G22,avanzado!C:C,avanzado!D:D)</f>
        <v>Juan Alejandro Oviedo Cuvidez</v>
      </c>
    </row>
    <row r="23" spans="1:10" x14ac:dyDescent="0.3">
      <c r="A23" s="13">
        <v>32</v>
      </c>
      <c r="B23" s="18">
        <v>45878.368750000001</v>
      </c>
      <c r="C23" s="18">
        <v>45878.369444444441</v>
      </c>
      <c r="D23" s="13" t="s">
        <v>110</v>
      </c>
      <c r="E23" s="13"/>
      <c r="F23" s="13" t="s">
        <v>44</v>
      </c>
      <c r="G23" s="13">
        <v>1073525631</v>
      </c>
      <c r="H23" s="13" t="s">
        <v>190</v>
      </c>
      <c r="I23" s="13" t="s">
        <v>266</v>
      </c>
      <c r="J23" t="str">
        <f>_xlfn.XLOOKUP(G23,avanzado!C:C,avanzado!D:D)</f>
        <v>Juan Esteban Rodriguez Prieto</v>
      </c>
    </row>
    <row r="24" spans="1:10" x14ac:dyDescent="0.3">
      <c r="A24" s="12">
        <v>31</v>
      </c>
      <c r="B24" s="17">
        <v>45878.368750000001</v>
      </c>
      <c r="C24" s="17">
        <v>45878.369444444441</v>
      </c>
      <c r="D24" s="12" t="s">
        <v>110</v>
      </c>
      <c r="E24" s="12"/>
      <c r="F24" s="12" t="s">
        <v>44</v>
      </c>
      <c r="G24" s="12">
        <v>1000049216</v>
      </c>
      <c r="H24" s="12" t="s">
        <v>89</v>
      </c>
      <c r="I24" s="19" t="s">
        <v>90</v>
      </c>
      <c r="J24" t="str">
        <f>_xlfn.XLOOKUP(G24,avanzado!C:C,avanzado!D:D)</f>
        <v>Laura Tatiana Salcedo Malaver</v>
      </c>
    </row>
    <row r="25" spans="1:10" x14ac:dyDescent="0.3">
      <c r="A25" s="13">
        <v>12</v>
      </c>
      <c r="B25" s="18">
        <v>45878.335416666669</v>
      </c>
      <c r="C25" s="18">
        <v>45878.335416666669</v>
      </c>
      <c r="D25" s="13" t="s">
        <v>110</v>
      </c>
      <c r="E25" s="13"/>
      <c r="F25" s="13" t="s">
        <v>44</v>
      </c>
      <c r="G25" s="13">
        <v>55161876</v>
      </c>
      <c r="H25" s="13" t="s">
        <v>233</v>
      </c>
      <c r="I25" s="13" t="s">
        <v>234</v>
      </c>
      <c r="J25" t="str">
        <f>_xlfn.XLOOKUP(G25,avanzado!C:C,avanzado!D:D)</f>
        <v xml:space="preserve">Liliana Castro Perdomo </v>
      </c>
    </row>
    <row r="26" spans="1:10" x14ac:dyDescent="0.3">
      <c r="A26" s="12">
        <v>7</v>
      </c>
      <c r="B26" s="17">
        <v>45878.329861111109</v>
      </c>
      <c r="C26" s="17">
        <v>45878.331250000003</v>
      </c>
      <c r="D26" s="12" t="s">
        <v>110</v>
      </c>
      <c r="E26" s="12"/>
      <c r="F26" s="12" t="s">
        <v>44</v>
      </c>
      <c r="G26" s="12">
        <v>1026581996</v>
      </c>
      <c r="H26" s="12" t="s">
        <v>236</v>
      </c>
      <c r="I26" s="12" t="s">
        <v>199</v>
      </c>
      <c r="J26" t="str">
        <f>_xlfn.XLOOKUP(G26,avanzado!C:C,avanzado!D:D)</f>
        <v xml:space="preserve">Lina Mayerly Medina Bejarano </v>
      </c>
    </row>
    <row r="27" spans="1:10" x14ac:dyDescent="0.3">
      <c r="A27" s="13">
        <v>24</v>
      </c>
      <c r="B27" s="18">
        <v>45878.359027777777</v>
      </c>
      <c r="C27" s="18">
        <v>45878.359722222223</v>
      </c>
      <c r="D27" s="13" t="s">
        <v>110</v>
      </c>
      <c r="E27" s="13"/>
      <c r="F27" s="13" t="s">
        <v>44</v>
      </c>
      <c r="G27" s="13">
        <v>52934168</v>
      </c>
      <c r="H27" s="13" t="s">
        <v>86</v>
      </c>
      <c r="I27" s="13" t="s">
        <v>32</v>
      </c>
      <c r="J27" t="str">
        <f>_xlfn.XLOOKUP(G27,avanzado!C:C,avanzado!D:D)</f>
        <v>Lizeth Johanna Cely León</v>
      </c>
    </row>
    <row r="28" spans="1:10" x14ac:dyDescent="0.3">
      <c r="A28" s="13">
        <v>30</v>
      </c>
      <c r="B28" s="18">
        <v>45878.368055555555</v>
      </c>
      <c r="C28" s="18">
        <v>45878.368750000001</v>
      </c>
      <c r="D28" s="13" t="s">
        <v>110</v>
      </c>
      <c r="E28" s="13"/>
      <c r="F28" s="13" t="s">
        <v>44</v>
      </c>
      <c r="G28" s="13">
        <v>1024461074</v>
      </c>
      <c r="H28" s="13" t="s">
        <v>102</v>
      </c>
      <c r="I28" s="13" t="s">
        <v>94</v>
      </c>
      <c r="J28" t="str">
        <f>_xlfn.XLOOKUP(G28,avanzado!C:C,avanzado!D:D)</f>
        <v>Luz Angela Castro Pinto</v>
      </c>
    </row>
    <row r="29" spans="1:10" x14ac:dyDescent="0.3">
      <c r="A29" s="12">
        <v>3</v>
      </c>
      <c r="B29" s="17">
        <v>45878.32916666667</v>
      </c>
      <c r="C29" s="17">
        <v>45878.32916666667</v>
      </c>
      <c r="D29" s="12" t="s">
        <v>110</v>
      </c>
      <c r="E29" s="12"/>
      <c r="F29" s="12" t="s">
        <v>44</v>
      </c>
      <c r="G29" s="12">
        <v>43872205</v>
      </c>
      <c r="H29" s="12" t="s">
        <v>260</v>
      </c>
      <c r="I29" s="12" t="s">
        <v>202</v>
      </c>
      <c r="J29" t="str">
        <f>_xlfn.XLOOKUP(G29,avanzado!C:C,avanzado!D:D)</f>
        <v>LUZ MARY ALVAREZ SUAREZ</v>
      </c>
    </row>
    <row r="30" spans="1:10" x14ac:dyDescent="0.3">
      <c r="A30" s="12">
        <v>19</v>
      </c>
      <c r="B30" s="17">
        <v>45878.347916666666</v>
      </c>
      <c r="C30" s="17">
        <v>45878.349305555559</v>
      </c>
      <c r="D30" s="12" t="s">
        <v>110</v>
      </c>
      <c r="E30" s="12"/>
      <c r="F30" s="13" t="s">
        <v>44</v>
      </c>
      <c r="G30" s="12">
        <v>52290017</v>
      </c>
      <c r="H30" s="12" t="s">
        <v>248</v>
      </c>
      <c r="I30" s="12" t="s">
        <v>96</v>
      </c>
      <c r="J30" t="str">
        <f>_xlfn.XLOOKUP(G30,avanzado!C:C,avanzado!D:D)</f>
        <v>Nubia Rocio Ramirez Salazar</v>
      </c>
    </row>
    <row r="31" spans="1:10" x14ac:dyDescent="0.3">
      <c r="A31" s="12">
        <v>25</v>
      </c>
      <c r="B31" s="17">
        <v>45878.32916666667</v>
      </c>
      <c r="C31" s="17">
        <v>45878.366666666669</v>
      </c>
      <c r="D31" s="12" t="s">
        <v>110</v>
      </c>
      <c r="E31" s="12"/>
      <c r="F31" s="12" t="s">
        <v>44</v>
      </c>
      <c r="G31" s="12">
        <v>1026564147</v>
      </c>
      <c r="H31" s="12" t="s">
        <v>24</v>
      </c>
      <c r="I31" s="12" t="s">
        <v>25</v>
      </c>
      <c r="J31" t="str">
        <f>_xlfn.XLOOKUP(G31,avanzado!C:C,avanzado!D:D)</f>
        <v>Paula Milena Cañon Beltran</v>
      </c>
    </row>
    <row r="32" spans="1:10" x14ac:dyDescent="0.3">
      <c r="A32" s="12">
        <v>33</v>
      </c>
      <c r="B32" s="17">
        <v>45878.377083333333</v>
      </c>
      <c r="C32" s="17">
        <v>45878.37777777778</v>
      </c>
      <c r="D32" s="12" t="s">
        <v>110</v>
      </c>
      <c r="E32" s="12"/>
      <c r="F32" s="12" t="s">
        <v>44</v>
      </c>
      <c r="G32" s="12">
        <v>1022930984</v>
      </c>
      <c r="H32" s="12" t="s">
        <v>26</v>
      </c>
      <c r="I32" s="12" t="s">
        <v>88</v>
      </c>
      <c r="J32" t="str">
        <f>_xlfn.XLOOKUP(G32,avanzado!C:C,avanzado!D:D)</f>
        <v xml:space="preserve">Sandra Adalgiza Trujillo Galvis </v>
      </c>
    </row>
  </sheetData>
  <autoFilter ref="A1:I1" xr:uid="{7095CD28-F4EB-48BF-8C64-DFE9D6656F58}">
    <sortState xmlns:xlrd2="http://schemas.microsoft.com/office/spreadsheetml/2017/richdata2" ref="A2:I34">
      <sortCondition ref="H1"/>
    </sortState>
  </autoFilter>
  <conditionalFormatting sqref="G2:H32">
    <cfRule type="duplicateValues" dxfId="5" priority="10"/>
  </conditionalFormatting>
  <hyperlinks>
    <hyperlink ref="I24" r:id="rId1" xr:uid="{3093CAD9-F057-410D-8B3D-12A5C060F39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4FE5-96B8-417F-9FFA-DACB87C2EB0C}">
  <dimension ref="A1:J36"/>
  <sheetViews>
    <sheetView topLeftCell="A16" workbookViewId="0">
      <selection activeCell="G41" sqref="G41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28.44140625" bestFit="1" customWidth="1"/>
    <col min="9" max="9" width="35.109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25</v>
      </c>
      <c r="B2" s="17">
        <v>45725.365277777775</v>
      </c>
      <c r="C2" s="17">
        <v>45725.365972222222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26</v>
      </c>
      <c r="B3" s="18">
        <v>45725.369444444441</v>
      </c>
      <c r="C3" s="18">
        <v>45725.369444444441</v>
      </c>
      <c r="D3" s="13" t="s">
        <v>110</v>
      </c>
      <c r="E3" s="13"/>
      <c r="F3" s="13" t="s">
        <v>44</v>
      </c>
      <c r="G3" s="13">
        <v>52351036</v>
      </c>
      <c r="H3" s="13" t="s">
        <v>49</v>
      </c>
      <c r="I3" s="13" t="s">
        <v>50</v>
      </c>
      <c r="J3" t="str">
        <f>_xlfn.XLOOKUP(G3,avanzado!C:C,avanzado!D:D)</f>
        <v>Adriana Maria Huertas Rojas</v>
      </c>
    </row>
    <row r="4" spans="1:10" x14ac:dyDescent="0.3">
      <c r="A4" s="13">
        <v>16</v>
      </c>
      <c r="B4" s="18">
        <v>45725.356944444444</v>
      </c>
      <c r="C4" s="18">
        <v>45725.356944444444</v>
      </c>
      <c r="D4" s="13" t="s">
        <v>110</v>
      </c>
      <c r="E4" s="13"/>
      <c r="F4" s="13" t="s">
        <v>44</v>
      </c>
      <c r="G4" s="13">
        <v>1010063422</v>
      </c>
      <c r="H4" s="13" t="s">
        <v>254</v>
      </c>
      <c r="I4" s="13" t="s">
        <v>160</v>
      </c>
      <c r="J4" t="str">
        <f>_xlfn.XLOOKUP(G4,avanzado!C:C,avanzado!D:D)</f>
        <v xml:space="preserve">Angela Julieth Rodriguez Gracia </v>
      </c>
    </row>
    <row r="5" spans="1:10" x14ac:dyDescent="0.3">
      <c r="A5" s="12">
        <v>27</v>
      </c>
      <c r="B5" s="17">
        <v>45725.369444444441</v>
      </c>
      <c r="C5" s="17">
        <v>45725.370138888888</v>
      </c>
      <c r="D5" s="12" t="s">
        <v>110</v>
      </c>
      <c r="E5" s="12"/>
      <c r="F5" s="12" t="s">
        <v>44</v>
      </c>
      <c r="G5" s="12">
        <v>1024518505</v>
      </c>
      <c r="H5" s="12" t="s">
        <v>214</v>
      </c>
      <c r="I5" s="12" t="s">
        <v>257</v>
      </c>
      <c r="J5" t="str">
        <f>_xlfn.XLOOKUP(G5,avanzado!C:C,avanzado!D:D)</f>
        <v xml:space="preserve">Angélica Maria Fonseca Amaya </v>
      </c>
    </row>
    <row r="6" spans="1:10" x14ac:dyDescent="0.3">
      <c r="A6" s="12">
        <v>23</v>
      </c>
      <c r="B6" s="17">
        <v>45725.363194444442</v>
      </c>
      <c r="C6" s="17">
        <v>45725.363888888889</v>
      </c>
      <c r="D6" s="12" t="s">
        <v>110</v>
      </c>
      <c r="E6" s="12"/>
      <c r="F6" s="12" t="s">
        <v>44</v>
      </c>
      <c r="G6" s="12">
        <v>1018507442</v>
      </c>
      <c r="H6" s="12" t="s">
        <v>84</v>
      </c>
      <c r="I6" s="12" t="s">
        <v>85</v>
      </c>
      <c r="J6" t="str">
        <f>_xlfn.XLOOKUP(G6,avanzado!C:C,avanzado!D:D)</f>
        <v>Angie Stefany Ortiz Sepúlveda</v>
      </c>
    </row>
    <row r="7" spans="1:10" x14ac:dyDescent="0.3">
      <c r="A7" s="13">
        <v>6</v>
      </c>
      <c r="B7" s="18">
        <v>45725.355555555558</v>
      </c>
      <c r="C7" s="18">
        <v>45725.355555555558</v>
      </c>
      <c r="D7" s="13" t="s">
        <v>110</v>
      </c>
      <c r="E7" s="13"/>
      <c r="F7" s="13" t="s">
        <v>44</v>
      </c>
      <c r="G7" s="13">
        <v>1022402655</v>
      </c>
      <c r="H7" s="13" t="s">
        <v>91</v>
      </c>
      <c r="I7" s="13" t="s">
        <v>170</v>
      </c>
      <c r="J7" t="str">
        <f>_xlfn.XLOOKUP(G7,avanzado!C:C,avanzado!D:D)</f>
        <v>Angie Vanessa Duarte Castañeda</v>
      </c>
    </row>
    <row r="8" spans="1:10" x14ac:dyDescent="0.3">
      <c r="A8" s="13">
        <v>28</v>
      </c>
      <c r="B8" s="18">
        <v>45725.369444444441</v>
      </c>
      <c r="C8" s="18">
        <v>45725.370138888888</v>
      </c>
      <c r="D8" s="13" t="s">
        <v>110</v>
      </c>
      <c r="E8" s="13"/>
      <c r="F8" s="13" t="s">
        <v>44</v>
      </c>
      <c r="G8" s="13">
        <v>1015431237</v>
      </c>
      <c r="H8" s="13" t="s">
        <v>45</v>
      </c>
      <c r="I8" s="13" t="s">
        <v>46</v>
      </c>
      <c r="J8" t="str">
        <f>_xlfn.XLOOKUP(G8,avanzado!C:C,avanzado!D:D)</f>
        <v>Brayan Fabian Osorio Osorio</v>
      </c>
    </row>
    <row r="9" spans="1:10" x14ac:dyDescent="0.3">
      <c r="A9" s="13">
        <v>30</v>
      </c>
      <c r="B9" s="18">
        <v>45725.370138888888</v>
      </c>
      <c r="C9" s="18">
        <v>45725.370138888888</v>
      </c>
      <c r="D9" s="13" t="s">
        <v>110</v>
      </c>
      <c r="E9" s="13"/>
      <c r="F9" s="13" t="s">
        <v>44</v>
      </c>
      <c r="G9" s="13">
        <v>1018413007</v>
      </c>
      <c r="H9" s="13" t="s">
        <v>258</v>
      </c>
      <c r="I9" s="13" t="s">
        <v>175</v>
      </c>
      <c r="J9" t="str">
        <f>_xlfn.XLOOKUP(G9,avanzado!C:C,avanzado!D:D)</f>
        <v>Carolina Cañon Rayo</v>
      </c>
    </row>
    <row r="10" spans="1:10" x14ac:dyDescent="0.3">
      <c r="A10" s="13">
        <v>18</v>
      </c>
      <c r="B10" s="18">
        <v>45725.35833333333</v>
      </c>
      <c r="C10" s="18">
        <v>45725.359027777777</v>
      </c>
      <c r="D10" s="13" t="s">
        <v>110</v>
      </c>
      <c r="E10" s="13"/>
      <c r="F10" s="13" t="s">
        <v>44</v>
      </c>
      <c r="G10" s="13">
        <v>52106139</v>
      </c>
      <c r="H10" s="13" t="s">
        <v>242</v>
      </c>
      <c r="I10" s="13" t="s">
        <v>256</v>
      </c>
      <c r="J10" t="str">
        <f>_xlfn.XLOOKUP(G10,avanzado!C:C,avanzado!D:D)</f>
        <v>Claudia Alex Romero Medina</v>
      </c>
    </row>
    <row r="11" spans="1:10" x14ac:dyDescent="0.3">
      <c r="A11" s="12">
        <v>1</v>
      </c>
      <c r="B11" s="17">
        <v>45725.355555555558</v>
      </c>
      <c r="C11" s="17">
        <v>45725.355555555558</v>
      </c>
      <c r="D11" s="12" t="s">
        <v>110</v>
      </c>
      <c r="E11" s="12"/>
      <c r="F11" s="12" t="s">
        <v>44</v>
      </c>
      <c r="G11" s="12">
        <v>1012460066</v>
      </c>
      <c r="H11" s="12" t="s">
        <v>47</v>
      </c>
      <c r="I11" s="12" t="s">
        <v>48</v>
      </c>
      <c r="J11" t="str">
        <f>_xlfn.XLOOKUP(G11,avanzado!C:C,avanzado!D:D)</f>
        <v>Derly Dayanna Hurtado Ovalle</v>
      </c>
    </row>
    <row r="12" spans="1:10" x14ac:dyDescent="0.3">
      <c r="A12" s="12">
        <v>7</v>
      </c>
      <c r="B12" s="17">
        <v>45725.355555555558</v>
      </c>
      <c r="C12" s="17">
        <v>45725.356249999997</v>
      </c>
      <c r="D12" s="12" t="s">
        <v>110</v>
      </c>
      <c r="E12" s="12"/>
      <c r="F12" s="12" t="s">
        <v>44</v>
      </c>
      <c r="G12" s="12">
        <v>1026256270</v>
      </c>
      <c r="H12" s="12" t="s">
        <v>28</v>
      </c>
      <c r="I12" s="12" t="s">
        <v>82</v>
      </c>
      <c r="J12" t="str">
        <f>_xlfn.XLOOKUP(G12,avanzado!C:C,avanzado!D:D)</f>
        <v>Diana Carolina Corredor Amud</v>
      </c>
    </row>
    <row r="13" spans="1:10" x14ac:dyDescent="0.3">
      <c r="A13" s="13">
        <v>4</v>
      </c>
      <c r="B13" s="18">
        <v>45725.355555555558</v>
      </c>
      <c r="C13" s="18">
        <v>45725.355555555558</v>
      </c>
      <c r="D13" s="13" t="s">
        <v>110</v>
      </c>
      <c r="E13" s="13"/>
      <c r="F13" s="13" t="s">
        <v>44</v>
      </c>
      <c r="G13" s="13">
        <v>52950110</v>
      </c>
      <c r="H13" s="13" t="s">
        <v>252</v>
      </c>
      <c r="I13" s="13" t="s">
        <v>76</v>
      </c>
      <c r="J13" t="str">
        <f>_xlfn.XLOOKUP(G13,avanzado!C:C,avanzado!D:D)</f>
        <v>Fanny Bernal Castellanos</v>
      </c>
    </row>
    <row r="14" spans="1:10" x14ac:dyDescent="0.3">
      <c r="A14" s="13">
        <v>22</v>
      </c>
      <c r="B14" s="18">
        <v>45725.35833333333</v>
      </c>
      <c r="C14" s="18">
        <v>45725.363888888889</v>
      </c>
      <c r="D14" s="13" t="s">
        <v>110</v>
      </c>
      <c r="E14" s="13"/>
      <c r="F14" s="13" t="s">
        <v>44</v>
      </c>
      <c r="G14" s="13">
        <v>52180031</v>
      </c>
      <c r="H14" s="13" t="s">
        <v>7</v>
      </c>
      <c r="I14" s="13" t="s">
        <v>62</v>
      </c>
      <c r="J14" t="str">
        <f>_xlfn.XLOOKUP(G14,avanzado!C:C,avanzado!D:D)</f>
        <v>Hasbleydy Barreto Guevara</v>
      </c>
    </row>
    <row r="15" spans="1:10" x14ac:dyDescent="0.3">
      <c r="A15" s="12">
        <v>13</v>
      </c>
      <c r="B15" s="17">
        <v>45725.356249999997</v>
      </c>
      <c r="C15" s="17">
        <v>45725.356944444444</v>
      </c>
      <c r="D15" s="12" t="s">
        <v>110</v>
      </c>
      <c r="E15" s="12"/>
      <c r="F15" s="12" t="s">
        <v>44</v>
      </c>
      <c r="G15" s="12">
        <v>1018511430</v>
      </c>
      <c r="H15" s="12" t="s">
        <v>9</v>
      </c>
      <c r="I15" s="12" t="s">
        <v>97</v>
      </c>
      <c r="J15" t="str">
        <f>_xlfn.XLOOKUP(G15,avanzado!C:C,avanzado!D:D)</f>
        <v>Ingrid Nathalie Muñoz Vivas</v>
      </c>
    </row>
    <row r="16" spans="1:10" x14ac:dyDescent="0.3">
      <c r="A16" s="12">
        <v>29</v>
      </c>
      <c r="B16" s="17">
        <v>45725.369444444441</v>
      </c>
      <c r="C16" s="17">
        <v>45725.370138888888</v>
      </c>
      <c r="D16" s="12" t="s">
        <v>110</v>
      </c>
      <c r="E16" s="12"/>
      <c r="F16" s="12" t="s">
        <v>44</v>
      </c>
      <c r="G16" s="12">
        <v>1026276666</v>
      </c>
      <c r="H16" s="12" t="s">
        <v>100</v>
      </c>
      <c r="I16" s="12" t="s">
        <v>181</v>
      </c>
      <c r="J16" t="str">
        <f>_xlfn.XLOOKUP(G16,avanzado!C:C,avanzado!D:D)</f>
        <v>Ingrid Zuleny Moreno Trujillo</v>
      </c>
    </row>
    <row r="17" spans="1:10" x14ac:dyDescent="0.3">
      <c r="A17" s="12">
        <v>31</v>
      </c>
      <c r="B17" s="17">
        <v>45725.369444444441</v>
      </c>
      <c r="C17" s="17">
        <v>45725.370138888888</v>
      </c>
      <c r="D17" s="12" t="s">
        <v>110</v>
      </c>
      <c r="E17" s="12"/>
      <c r="F17" s="12" t="s">
        <v>44</v>
      </c>
      <c r="G17" s="12">
        <v>80821378</v>
      </c>
      <c r="H17" s="12" t="s">
        <v>77</v>
      </c>
      <c r="I17" s="12" t="s">
        <v>78</v>
      </c>
      <c r="J17" t="str">
        <f>_xlfn.XLOOKUP(G17,avanzado!C:C,avanzado!D:D)</f>
        <v>Iván Darío Jiménez Mora</v>
      </c>
    </row>
    <row r="18" spans="1:10" x14ac:dyDescent="0.3">
      <c r="A18" s="12">
        <v>15</v>
      </c>
      <c r="B18" s="17">
        <v>45725.356249999997</v>
      </c>
      <c r="C18" s="17">
        <v>45725.356944444444</v>
      </c>
      <c r="D18" s="12" t="s">
        <v>110</v>
      </c>
      <c r="E18" s="12"/>
      <c r="F18" s="12" t="s">
        <v>44</v>
      </c>
      <c r="G18" s="12">
        <v>55164417</v>
      </c>
      <c r="H18" s="12" t="s">
        <v>30</v>
      </c>
      <c r="I18" s="12" t="s">
        <v>184</v>
      </c>
      <c r="J18" t="str">
        <f>_xlfn.XLOOKUP(G18,avanzado!C:C,avanzado!D:D)</f>
        <v>Jacqueline Silva Gasca</v>
      </c>
    </row>
    <row r="19" spans="1:10" x14ac:dyDescent="0.3">
      <c r="A19" s="13">
        <v>20</v>
      </c>
      <c r="B19" s="18">
        <v>45725.361805555556</v>
      </c>
      <c r="C19" s="18">
        <v>45725.361805555556</v>
      </c>
      <c r="D19" s="13" t="s">
        <v>110</v>
      </c>
      <c r="E19" s="13"/>
      <c r="F19" s="13" t="s">
        <v>44</v>
      </c>
      <c r="G19" s="13">
        <v>1026590213</v>
      </c>
      <c r="H19" s="13" t="s">
        <v>244</v>
      </c>
      <c r="I19" s="13" t="s">
        <v>55</v>
      </c>
      <c r="J19" t="str">
        <f>_xlfn.XLOOKUP(G19,avanzado!C:C,avanzado!D:D)</f>
        <v>Jesus Alberto Pinzon Rodriguez</v>
      </c>
    </row>
    <row r="20" spans="1:10" x14ac:dyDescent="0.3">
      <c r="A20" s="12">
        <v>11</v>
      </c>
      <c r="B20" s="17">
        <v>45725.356249999997</v>
      </c>
      <c r="C20" s="17">
        <v>45725.356249999997</v>
      </c>
      <c r="D20" s="12" t="s">
        <v>110</v>
      </c>
      <c r="E20" s="12"/>
      <c r="F20" s="12" t="s">
        <v>44</v>
      </c>
      <c r="G20" s="12">
        <v>1001330690</v>
      </c>
      <c r="H20" s="12" t="s">
        <v>11</v>
      </c>
      <c r="I20" s="12" t="s">
        <v>59</v>
      </c>
      <c r="J20" t="str">
        <f>_xlfn.XLOOKUP(G20,avanzado!C:C,avanzado!D:D)</f>
        <v>Jheferson Peña Lucumi</v>
      </c>
    </row>
    <row r="21" spans="1:10" x14ac:dyDescent="0.3">
      <c r="A21" s="13">
        <v>34</v>
      </c>
      <c r="B21" s="18">
        <v>45725.37222222222</v>
      </c>
      <c r="C21" s="18">
        <v>45725.375694444447</v>
      </c>
      <c r="D21" s="13" t="s">
        <v>110</v>
      </c>
      <c r="E21" s="13"/>
      <c r="F21" s="13" t="s">
        <v>44</v>
      </c>
      <c r="G21" s="13">
        <v>1024593466</v>
      </c>
      <c r="H21" s="13" t="s">
        <v>73</v>
      </c>
      <c r="I21" s="13" t="s">
        <v>186</v>
      </c>
      <c r="J21" t="str">
        <f>_xlfn.XLOOKUP(G21,avanzado!C:C,avanzado!D:D)</f>
        <v>Jois Vanessa Urueña Pulido</v>
      </c>
    </row>
    <row r="22" spans="1:10" x14ac:dyDescent="0.3">
      <c r="A22" s="12">
        <v>35</v>
      </c>
      <c r="B22" s="17">
        <v>45725.375694444447</v>
      </c>
      <c r="C22" s="17">
        <v>45725.37777777778</v>
      </c>
      <c r="D22" s="12" t="s">
        <v>110</v>
      </c>
      <c r="E22" s="12"/>
      <c r="F22" s="12" t="s">
        <v>44</v>
      </c>
      <c r="G22" s="12">
        <v>1015407918</v>
      </c>
      <c r="H22" s="12" t="s">
        <v>36</v>
      </c>
      <c r="I22" s="12" t="s">
        <v>81</v>
      </c>
      <c r="J22" t="str">
        <f>_xlfn.XLOOKUP(G22,avanzado!C:C,avanzado!D:D)</f>
        <v>Jonathan Adan Romero Franco</v>
      </c>
    </row>
    <row r="23" spans="1:10" x14ac:dyDescent="0.3">
      <c r="A23" s="13">
        <v>12</v>
      </c>
      <c r="B23" s="18">
        <v>45725.356249999997</v>
      </c>
      <c r="C23" s="18">
        <v>45725.356944444444</v>
      </c>
      <c r="D23" s="13" t="s">
        <v>110</v>
      </c>
      <c r="E23" s="13"/>
      <c r="F23" s="13" t="s">
        <v>44</v>
      </c>
      <c r="G23" s="13">
        <v>80853269</v>
      </c>
      <c r="H23" s="13" t="s">
        <v>245</v>
      </c>
      <c r="I23" s="13" t="s">
        <v>105</v>
      </c>
      <c r="J23" t="str">
        <f>_xlfn.XLOOKUP(G23,avanzado!C:C,avanzado!D:D)</f>
        <v>Jorge Enrique Pulido Rojas</v>
      </c>
    </row>
    <row r="24" spans="1:10" x14ac:dyDescent="0.3">
      <c r="A24" s="12">
        <v>21</v>
      </c>
      <c r="B24" s="17">
        <v>45725.361805555556</v>
      </c>
      <c r="C24" s="17">
        <v>45725.362500000003</v>
      </c>
      <c r="D24" s="12" t="s">
        <v>110</v>
      </c>
      <c r="E24" s="12"/>
      <c r="F24" s="12" t="s">
        <v>44</v>
      </c>
      <c r="G24" s="12">
        <v>1233502663</v>
      </c>
      <c r="H24" s="12" t="s">
        <v>60</v>
      </c>
      <c r="I24" s="12" t="s">
        <v>61</v>
      </c>
      <c r="J24" t="str">
        <f>_xlfn.XLOOKUP(G24,avanzado!C:C,avanzado!D:D)</f>
        <v>Juan Alejandro Oviedo Cuvidez</v>
      </c>
    </row>
    <row r="25" spans="1:10" x14ac:dyDescent="0.3">
      <c r="A25" s="12">
        <v>33</v>
      </c>
      <c r="B25" s="17">
        <v>45725.370833333334</v>
      </c>
      <c r="C25" s="17">
        <v>45725.371527777781</v>
      </c>
      <c r="D25" s="12" t="s">
        <v>110</v>
      </c>
      <c r="E25" s="12"/>
      <c r="F25" s="12" t="s">
        <v>44</v>
      </c>
      <c r="G25" s="12">
        <v>1073525631</v>
      </c>
      <c r="H25" s="12" t="s">
        <v>190</v>
      </c>
      <c r="I25" s="12" t="s">
        <v>66</v>
      </c>
      <c r="J25" t="str">
        <f>_xlfn.XLOOKUP(G25,avanzado!C:C,avanzado!D:D)</f>
        <v>Juan Esteban Rodriguez Prieto</v>
      </c>
    </row>
    <row r="26" spans="1:10" x14ac:dyDescent="0.3">
      <c r="A26" s="13">
        <v>32</v>
      </c>
      <c r="B26" s="18">
        <v>45725.361111111109</v>
      </c>
      <c r="C26" s="18">
        <v>45725.371527777781</v>
      </c>
      <c r="D26" s="13" t="s">
        <v>110</v>
      </c>
      <c r="E26" s="13"/>
      <c r="F26" s="13" t="s">
        <v>44</v>
      </c>
      <c r="G26" s="13">
        <v>1013672424</v>
      </c>
      <c r="H26" s="13" t="s">
        <v>69</v>
      </c>
      <c r="I26" s="13" t="s">
        <v>15</v>
      </c>
      <c r="J26" t="str">
        <f>_xlfn.XLOOKUP(G26,avanzado!C:C,avanzado!D:D)</f>
        <v>Karen Tatiana Sierra Delgadillo</v>
      </c>
    </row>
    <row r="27" spans="1:10" x14ac:dyDescent="0.3">
      <c r="A27" s="13">
        <v>24</v>
      </c>
      <c r="B27" s="18">
        <v>45725.363888888889</v>
      </c>
      <c r="C27" s="18">
        <v>45725.364583333336</v>
      </c>
      <c r="D27" s="13" t="s">
        <v>110</v>
      </c>
      <c r="E27" s="13"/>
      <c r="F27" s="13" t="s">
        <v>44</v>
      </c>
      <c r="G27" s="13">
        <v>55161876</v>
      </c>
      <c r="H27" s="13" t="s">
        <v>233</v>
      </c>
      <c r="I27" s="13" t="s">
        <v>234</v>
      </c>
      <c r="J27" t="str">
        <f>_xlfn.XLOOKUP(G27,avanzado!C:C,avanzado!D:D)</f>
        <v xml:space="preserve">Liliana Castro Perdomo </v>
      </c>
    </row>
    <row r="28" spans="1:10" x14ac:dyDescent="0.3">
      <c r="A28" s="12">
        <v>3</v>
      </c>
      <c r="B28" s="17">
        <v>45725.355555555558</v>
      </c>
      <c r="C28" s="17">
        <v>45725.355555555558</v>
      </c>
      <c r="D28" s="12" t="s">
        <v>110</v>
      </c>
      <c r="E28" s="12"/>
      <c r="F28" s="12" t="s">
        <v>44</v>
      </c>
      <c r="G28" s="12">
        <v>53054560</v>
      </c>
      <c r="H28" s="12" t="s">
        <v>195</v>
      </c>
      <c r="I28" s="12" t="s">
        <v>235</v>
      </c>
      <c r="J28" t="str">
        <f>_xlfn.XLOOKUP(G28,avanzado!C:C,avanzado!D:D)</f>
        <v>Liliana Paola Sierra Jiménez</v>
      </c>
    </row>
    <row r="29" spans="1:10" x14ac:dyDescent="0.3">
      <c r="A29" s="13">
        <v>8</v>
      </c>
      <c r="B29" s="18">
        <v>45725.355555555558</v>
      </c>
      <c r="C29" s="18">
        <v>45725.356249999997</v>
      </c>
      <c r="D29" s="13" t="s">
        <v>110</v>
      </c>
      <c r="E29" s="13"/>
      <c r="F29" s="13" t="s">
        <v>44</v>
      </c>
      <c r="G29" s="13">
        <v>1026581996</v>
      </c>
      <c r="H29" s="13" t="s">
        <v>253</v>
      </c>
      <c r="I29" s="13" t="s">
        <v>199</v>
      </c>
      <c r="J29" t="str">
        <f>_xlfn.XLOOKUP(G29,avanzado!C:C,avanzado!D:D)</f>
        <v xml:space="preserve">Lina Mayerly Medina Bejarano </v>
      </c>
    </row>
    <row r="30" spans="1:10" x14ac:dyDescent="0.3">
      <c r="A30" s="12">
        <v>19</v>
      </c>
      <c r="B30" s="17">
        <v>45725.359027777777</v>
      </c>
      <c r="C30" s="17">
        <v>45725.36041666667</v>
      </c>
      <c r="D30" s="12" t="s">
        <v>110</v>
      </c>
      <c r="E30" s="12"/>
      <c r="F30" s="12" t="s">
        <v>44</v>
      </c>
      <c r="G30" s="12">
        <v>52934168</v>
      </c>
      <c r="H30" s="12" t="s">
        <v>86</v>
      </c>
      <c r="I30" s="12" t="s">
        <v>32</v>
      </c>
      <c r="J30" t="str">
        <f>_xlfn.XLOOKUP(G30,avanzado!C:C,avanzado!D:D)</f>
        <v>Lizeth Johanna Cely León</v>
      </c>
    </row>
    <row r="31" spans="1:10" x14ac:dyDescent="0.3">
      <c r="A31" s="13">
        <v>14</v>
      </c>
      <c r="B31" s="18">
        <v>45725.356249999997</v>
      </c>
      <c r="C31" s="18">
        <v>45725.356944444444</v>
      </c>
      <c r="D31" s="13" t="s">
        <v>110</v>
      </c>
      <c r="E31" s="13"/>
      <c r="F31" s="13" t="s">
        <v>44</v>
      </c>
      <c r="G31" s="13">
        <v>1024461074</v>
      </c>
      <c r="H31" s="13" t="s">
        <v>150</v>
      </c>
      <c r="I31" s="13" t="s">
        <v>94</v>
      </c>
      <c r="J31" t="str">
        <f>_xlfn.XLOOKUP(G31,avanzado!C:C,avanzado!D:D)</f>
        <v>Luz Angela Castro Pinto</v>
      </c>
    </row>
    <row r="32" spans="1:10" x14ac:dyDescent="0.3">
      <c r="A32" s="13">
        <v>2</v>
      </c>
      <c r="B32" s="18">
        <v>45725.355555555558</v>
      </c>
      <c r="C32" s="18">
        <v>45725.355555555558</v>
      </c>
      <c r="D32" s="13" t="s">
        <v>110</v>
      </c>
      <c r="E32" s="13"/>
      <c r="F32" s="13" t="s">
        <v>44</v>
      </c>
      <c r="G32" s="13">
        <v>43872205</v>
      </c>
      <c r="H32" s="13" t="s">
        <v>20</v>
      </c>
      <c r="I32" s="13" t="s">
        <v>202</v>
      </c>
      <c r="J32" t="str">
        <f>_xlfn.XLOOKUP(G32,avanzado!C:C,avanzado!D:D)</f>
        <v>LUZ MARY ALVAREZ SUAREZ</v>
      </c>
    </row>
    <row r="33" spans="1:10" x14ac:dyDescent="0.3">
      <c r="A33" s="12">
        <v>5</v>
      </c>
      <c r="B33" s="17">
        <v>45725.355555555558</v>
      </c>
      <c r="C33" s="17">
        <v>45725.355555555558</v>
      </c>
      <c r="D33" s="12" t="s">
        <v>110</v>
      </c>
      <c r="E33" s="12"/>
      <c r="F33" s="12" t="s">
        <v>44</v>
      </c>
      <c r="G33" s="12">
        <v>52290017</v>
      </c>
      <c r="H33" s="12" t="s">
        <v>95</v>
      </c>
      <c r="I33" s="12" t="s">
        <v>96</v>
      </c>
      <c r="J33" t="str">
        <f>_xlfn.XLOOKUP(G33,avanzado!C:C,avanzado!D:D)</f>
        <v>Nubia Rocio Ramirez Salazar</v>
      </c>
    </row>
    <row r="34" spans="1:10" x14ac:dyDescent="0.3">
      <c r="A34" s="12">
        <v>17</v>
      </c>
      <c r="B34" s="17">
        <v>45725.356944444444</v>
      </c>
      <c r="C34" s="17">
        <v>45725.356944444444</v>
      </c>
      <c r="D34" s="12" t="s">
        <v>110</v>
      </c>
      <c r="E34" s="12"/>
      <c r="F34" s="12" t="s">
        <v>44</v>
      </c>
      <c r="G34" s="12">
        <v>1010167655</v>
      </c>
      <c r="H34" s="12" t="s">
        <v>22</v>
      </c>
      <c r="I34" s="12" t="s">
        <v>255</v>
      </c>
      <c r="J34" t="str">
        <f>_xlfn.XLOOKUP(G34,avanzado!C:C,avanzado!D:D)</f>
        <v xml:space="preserve">Paula Fernanda Arias </v>
      </c>
    </row>
    <row r="35" spans="1:10" x14ac:dyDescent="0.3">
      <c r="A35" s="13">
        <v>10</v>
      </c>
      <c r="B35" s="18">
        <v>45725.355555555558</v>
      </c>
      <c r="C35" s="18">
        <v>45725.356249999997</v>
      </c>
      <c r="D35" s="13" t="s">
        <v>110</v>
      </c>
      <c r="E35" s="13"/>
      <c r="F35" s="13" t="s">
        <v>44</v>
      </c>
      <c r="G35" s="13">
        <v>1026564147</v>
      </c>
      <c r="H35" s="13" t="s">
        <v>24</v>
      </c>
      <c r="I35" s="13" t="s">
        <v>25</v>
      </c>
      <c r="J35" t="str">
        <f>_xlfn.XLOOKUP(G35,avanzado!C:C,avanzado!D:D)</f>
        <v>Paula Milena Cañon Beltran</v>
      </c>
    </row>
    <row r="36" spans="1:10" x14ac:dyDescent="0.3">
      <c r="A36" s="12">
        <v>9</v>
      </c>
      <c r="B36" s="17">
        <v>45725.355555555558</v>
      </c>
      <c r="C36" s="17">
        <v>45725.356249999997</v>
      </c>
      <c r="D36" s="12" t="s">
        <v>110</v>
      </c>
      <c r="E36" s="12"/>
      <c r="F36" s="12" t="s">
        <v>44</v>
      </c>
      <c r="G36" s="12">
        <v>1022930984</v>
      </c>
      <c r="H36" s="12" t="s">
        <v>87</v>
      </c>
      <c r="I36" s="12" t="s">
        <v>205</v>
      </c>
      <c r="J36" t="str">
        <f>_xlfn.XLOOKUP(G36,avanzado!C:C,avanzado!D:D)</f>
        <v xml:space="preserve">Sandra Adalgiza Trujillo Galvis </v>
      </c>
    </row>
  </sheetData>
  <autoFilter ref="A1:I1" xr:uid="{41764FE5-96B8-417F-9FFA-DACB87C2EB0C}">
    <sortState xmlns:xlrd2="http://schemas.microsoft.com/office/spreadsheetml/2017/richdata2" ref="A2:I37">
      <sortCondition ref="H1"/>
    </sortState>
  </autoFilter>
  <conditionalFormatting sqref="G2:H36">
    <cfRule type="duplicateValues" dxfId="4" priority="8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9A046-CAD4-41FE-8A45-8F977F8C93CE}">
  <dimension ref="A1:J37"/>
  <sheetViews>
    <sheetView topLeftCell="A13" workbookViewId="0">
      <selection activeCell="G25" sqref="G25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0" bestFit="1" customWidth="1"/>
    <col min="9" max="9" width="38.218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24</v>
      </c>
      <c r="B2" s="17">
        <v>45666.34652777778</v>
      </c>
      <c r="C2" s="17">
        <v>45666.347222222219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VLOOKUP(G2,avanzado!C:D,2,0)</f>
        <v>Adriana Carolina Perlaza Cortes</v>
      </c>
    </row>
    <row r="3" spans="1:10" x14ac:dyDescent="0.3">
      <c r="A3" s="13">
        <v>14</v>
      </c>
      <c r="B3" s="18">
        <v>45666.337500000001</v>
      </c>
      <c r="C3" s="18">
        <v>45666.338194444441</v>
      </c>
      <c r="D3" s="13" t="s">
        <v>110</v>
      </c>
      <c r="E3" s="13"/>
      <c r="F3" s="13" t="s">
        <v>44</v>
      </c>
      <c r="G3" s="13">
        <v>52351036</v>
      </c>
      <c r="H3" s="13" t="s">
        <v>49</v>
      </c>
      <c r="I3" s="13" t="s">
        <v>50</v>
      </c>
      <c r="J3" t="str">
        <f>VLOOKUP(G3,avanzado!C:D,2,0)</f>
        <v>Adriana Maria Huertas Rojas</v>
      </c>
    </row>
    <row r="4" spans="1:10" x14ac:dyDescent="0.3">
      <c r="A4" s="12">
        <v>2</v>
      </c>
      <c r="B4" s="17">
        <v>45666.336805555555</v>
      </c>
      <c r="C4" s="17">
        <v>45666.336805555555</v>
      </c>
      <c r="D4" s="12" t="s">
        <v>110</v>
      </c>
      <c r="E4" s="12"/>
      <c r="F4" s="12" t="s">
        <v>44</v>
      </c>
      <c r="G4" s="12">
        <v>1010063422</v>
      </c>
      <c r="H4" s="12" t="s">
        <v>159</v>
      </c>
      <c r="I4" s="12" t="s">
        <v>160</v>
      </c>
      <c r="J4" t="str">
        <f>VLOOKUP(G4,avanzado!C:D,2,0)</f>
        <v xml:space="preserve">Angela Julieth Rodriguez Gracia </v>
      </c>
    </row>
    <row r="5" spans="1:10" x14ac:dyDescent="0.3">
      <c r="A5" s="13">
        <v>30</v>
      </c>
      <c r="B5" s="18">
        <v>45666.363194444442</v>
      </c>
      <c r="C5" s="18">
        <v>45666.363194444442</v>
      </c>
      <c r="D5" s="13" t="s">
        <v>110</v>
      </c>
      <c r="E5" s="13"/>
      <c r="F5" s="13" t="s">
        <v>44</v>
      </c>
      <c r="G5" s="13">
        <v>1024518505</v>
      </c>
      <c r="H5" s="13" t="s">
        <v>214</v>
      </c>
      <c r="I5" s="13" t="s">
        <v>163</v>
      </c>
      <c r="J5" t="str">
        <f>VLOOKUP(G5,avanzado!C:D,2,0)</f>
        <v xml:space="preserve">Angélica Maria Fonseca Amaya </v>
      </c>
    </row>
    <row r="6" spans="1:10" x14ac:dyDescent="0.3">
      <c r="A6" s="12">
        <v>23</v>
      </c>
      <c r="B6" s="17">
        <v>45666.341666666667</v>
      </c>
      <c r="C6" s="17">
        <v>45666.341666666667</v>
      </c>
      <c r="D6" s="12" t="s">
        <v>110</v>
      </c>
      <c r="E6" s="12"/>
      <c r="F6" s="12" t="s">
        <v>44</v>
      </c>
      <c r="G6" s="12">
        <v>1018507442</v>
      </c>
      <c r="H6" s="12" t="s">
        <v>239</v>
      </c>
      <c r="I6" s="12" t="s">
        <v>240</v>
      </c>
      <c r="J6" t="str">
        <f>VLOOKUP(G6,avanzado!C:D,2,0)</f>
        <v>Angie Stefany Ortiz Sepúlveda</v>
      </c>
    </row>
    <row r="7" spans="1:10" x14ac:dyDescent="0.3">
      <c r="A7" s="13">
        <v>22</v>
      </c>
      <c r="B7" s="18">
        <v>45666.34097222222</v>
      </c>
      <c r="C7" s="18">
        <v>45666.341666666667</v>
      </c>
      <c r="D7" s="13" t="s">
        <v>110</v>
      </c>
      <c r="E7" s="13"/>
      <c r="F7" s="13" t="s">
        <v>44</v>
      </c>
      <c r="G7" s="13">
        <v>1022402655</v>
      </c>
      <c r="H7" s="13" t="s">
        <v>241</v>
      </c>
      <c r="I7" s="13" t="s">
        <v>170</v>
      </c>
      <c r="J7" t="str">
        <f>VLOOKUP(G7,avanzado!C:D,2,0)</f>
        <v>Angie Vanessa Duarte Castañeda</v>
      </c>
    </row>
    <row r="8" spans="1:10" x14ac:dyDescent="0.3">
      <c r="A8" s="12">
        <v>35</v>
      </c>
      <c r="B8" s="17">
        <v>45666.368750000001</v>
      </c>
      <c r="C8" s="17">
        <v>45666.369444444441</v>
      </c>
      <c r="D8" s="12" t="s">
        <v>110</v>
      </c>
      <c r="E8" s="12"/>
      <c r="F8" s="12" t="s">
        <v>44</v>
      </c>
      <c r="G8" s="12">
        <v>1015431237</v>
      </c>
      <c r="H8" s="12" t="s">
        <v>45</v>
      </c>
      <c r="I8" s="12" t="s">
        <v>46</v>
      </c>
      <c r="J8" t="str">
        <f>VLOOKUP(G8,avanzado!C:D,2,0)</f>
        <v>Brayan Fabian Osorio Osorio</v>
      </c>
    </row>
    <row r="9" spans="1:10" x14ac:dyDescent="0.3">
      <c r="A9" s="13">
        <v>1</v>
      </c>
      <c r="B9" s="18">
        <v>45666.336805555555</v>
      </c>
      <c r="C9" s="18">
        <v>45666.336805555555</v>
      </c>
      <c r="D9" s="13" t="s">
        <v>110</v>
      </c>
      <c r="E9" s="13"/>
      <c r="F9" s="13" t="s">
        <v>44</v>
      </c>
      <c r="G9" s="13">
        <v>1018413007</v>
      </c>
      <c r="H9" s="13" t="s">
        <v>174</v>
      </c>
      <c r="I9" s="13" t="s">
        <v>175</v>
      </c>
      <c r="J9" t="str">
        <f>VLOOKUP(G9,avanzado!C:D,2,0)</f>
        <v>Carolina Cañon Rayo</v>
      </c>
    </row>
    <row r="10" spans="1:10" x14ac:dyDescent="0.3">
      <c r="A10" s="12">
        <v>29</v>
      </c>
      <c r="B10" s="17">
        <v>45666.361805555556</v>
      </c>
      <c r="C10" s="17">
        <v>45666.361805555556</v>
      </c>
      <c r="D10" s="12" t="s">
        <v>110</v>
      </c>
      <c r="E10" s="12"/>
      <c r="F10" s="12" t="s">
        <v>44</v>
      </c>
      <c r="G10" s="12">
        <v>52106139</v>
      </c>
      <c r="H10" s="12" t="s">
        <v>242</v>
      </c>
      <c r="I10" s="12" t="s">
        <v>243</v>
      </c>
      <c r="J10" t="str">
        <f>VLOOKUP(G10,avanzado!C:D,2,0)</f>
        <v>Claudia Alex Romero Medina</v>
      </c>
    </row>
    <row r="11" spans="1:10" x14ac:dyDescent="0.3">
      <c r="A11" s="13">
        <v>25</v>
      </c>
      <c r="B11" s="18">
        <v>45666.354166666664</v>
      </c>
      <c r="C11" s="18">
        <v>45666.354861111111</v>
      </c>
      <c r="D11" s="13" t="s">
        <v>110</v>
      </c>
      <c r="E11" s="13"/>
      <c r="F11" s="13" t="s">
        <v>44</v>
      </c>
      <c r="G11" s="13">
        <v>1012460066</v>
      </c>
      <c r="H11" s="13" t="s">
        <v>47</v>
      </c>
      <c r="I11" s="13" t="s">
        <v>48</v>
      </c>
      <c r="J11" t="str">
        <f>VLOOKUP(G11,avanzado!C:D,2,0)</f>
        <v>Derly Dayanna Hurtado Ovalle</v>
      </c>
    </row>
    <row r="12" spans="1:10" x14ac:dyDescent="0.3">
      <c r="A12" s="12">
        <v>17</v>
      </c>
      <c r="B12" s="17">
        <v>45666.336805555555</v>
      </c>
      <c r="C12" s="17">
        <v>45666.338888888888</v>
      </c>
      <c r="D12" s="12" t="s">
        <v>110</v>
      </c>
      <c r="E12" s="12"/>
      <c r="F12" s="12" t="s">
        <v>44</v>
      </c>
      <c r="G12" s="12">
        <v>1026256270</v>
      </c>
      <c r="H12" s="12" t="s">
        <v>28</v>
      </c>
      <c r="I12" s="12" t="s">
        <v>82</v>
      </c>
      <c r="J12" t="str">
        <f>VLOOKUP(G12,avanzado!C:D,2,0)</f>
        <v>Diana Carolina Corredor Amud</v>
      </c>
    </row>
    <row r="13" spans="1:10" x14ac:dyDescent="0.3">
      <c r="A13" s="13">
        <v>33</v>
      </c>
      <c r="B13" s="18">
        <v>45666.365277777775</v>
      </c>
      <c r="C13" s="18">
        <v>45666.365972222222</v>
      </c>
      <c r="D13" s="13" t="s">
        <v>110</v>
      </c>
      <c r="E13" s="13"/>
      <c r="F13" s="13" t="s">
        <v>44</v>
      </c>
      <c r="G13" s="13">
        <v>52950110</v>
      </c>
      <c r="H13" s="13" t="s">
        <v>75</v>
      </c>
      <c r="I13" s="13" t="s">
        <v>76</v>
      </c>
      <c r="J13" t="str">
        <f>VLOOKUP(G13,avanzado!C:D,2,0)</f>
        <v>Fanny Bernal Castellanos</v>
      </c>
    </row>
    <row r="14" spans="1:10" x14ac:dyDescent="0.3">
      <c r="A14" s="12">
        <v>3</v>
      </c>
      <c r="B14" s="17">
        <v>45666.336805555555</v>
      </c>
      <c r="C14" s="17">
        <v>45666.336805555555</v>
      </c>
      <c r="D14" s="12" t="s">
        <v>110</v>
      </c>
      <c r="E14" s="12"/>
      <c r="F14" s="12" t="s">
        <v>44</v>
      </c>
      <c r="G14" s="12">
        <v>52180031</v>
      </c>
      <c r="H14" s="12" t="s">
        <v>7</v>
      </c>
      <c r="I14" s="12" t="s">
        <v>62</v>
      </c>
      <c r="J14" t="str">
        <f>VLOOKUP(G14,avanzado!C:D,2,0)</f>
        <v>Hasbleydy Barreto Guevara</v>
      </c>
    </row>
    <row r="15" spans="1:10" x14ac:dyDescent="0.3">
      <c r="A15" s="13">
        <v>12</v>
      </c>
      <c r="B15" s="18">
        <v>45666.337500000001</v>
      </c>
      <c r="C15" s="18">
        <v>45666.338194444441</v>
      </c>
      <c r="D15" s="13" t="s">
        <v>110</v>
      </c>
      <c r="E15" s="13"/>
      <c r="F15" s="13" t="s">
        <v>44</v>
      </c>
      <c r="G15" s="13">
        <v>1018511430</v>
      </c>
      <c r="H15" s="13" t="s">
        <v>9</v>
      </c>
      <c r="I15" s="13" t="s">
        <v>97</v>
      </c>
      <c r="J15" t="str">
        <f>VLOOKUP(G15,avanzado!C:D,2,0)</f>
        <v>Ingrid Nathalie Muñoz Vivas</v>
      </c>
    </row>
    <row r="16" spans="1:10" x14ac:dyDescent="0.3">
      <c r="A16" s="12">
        <v>19</v>
      </c>
      <c r="B16" s="17">
        <v>45666.338194444441</v>
      </c>
      <c r="C16" s="17">
        <v>45666.338888888888</v>
      </c>
      <c r="D16" s="12" t="s">
        <v>110</v>
      </c>
      <c r="E16" s="12"/>
      <c r="F16" s="12" t="s">
        <v>44</v>
      </c>
      <c r="G16" s="12">
        <v>1026276666</v>
      </c>
      <c r="H16" s="12" t="s">
        <v>100</v>
      </c>
      <c r="I16" s="12" t="s">
        <v>181</v>
      </c>
      <c r="J16" t="str">
        <f>VLOOKUP(G16,avanzado!C:D,2,0)</f>
        <v>Ingrid Zuleny Moreno Trujillo</v>
      </c>
    </row>
    <row r="17" spans="1:10" x14ac:dyDescent="0.3">
      <c r="A17" s="13">
        <v>10</v>
      </c>
      <c r="B17" s="18">
        <v>45666.337500000001</v>
      </c>
      <c r="C17" s="18">
        <v>45666.338194444441</v>
      </c>
      <c r="D17" s="13" t="s">
        <v>110</v>
      </c>
      <c r="E17" s="13"/>
      <c r="F17" s="13" t="s">
        <v>44</v>
      </c>
      <c r="G17" s="13">
        <v>80821378</v>
      </c>
      <c r="H17" s="13" t="s">
        <v>77</v>
      </c>
      <c r="I17" s="13" t="s">
        <v>78</v>
      </c>
      <c r="J17" t="str">
        <f>VLOOKUP(G17,avanzado!C:D,2,0)</f>
        <v>Iván Darío Jiménez Mora</v>
      </c>
    </row>
    <row r="18" spans="1:10" x14ac:dyDescent="0.3">
      <c r="A18" s="12">
        <v>28</v>
      </c>
      <c r="B18" s="17">
        <v>45666.359722222223</v>
      </c>
      <c r="C18" s="17">
        <v>45666.36041666667</v>
      </c>
      <c r="D18" s="12" t="s">
        <v>110</v>
      </c>
      <c r="E18" s="12"/>
      <c r="F18" s="12" t="s">
        <v>44</v>
      </c>
      <c r="G18" s="12">
        <v>55164417</v>
      </c>
      <c r="H18" s="12" t="s">
        <v>93</v>
      </c>
      <c r="I18" s="12" t="s">
        <v>184</v>
      </c>
      <c r="J18" t="str">
        <f>VLOOKUP(G18,avanzado!C:D,2,0)</f>
        <v>Jacqueline Silva Gasca</v>
      </c>
    </row>
    <row r="19" spans="1:10" x14ac:dyDescent="0.3">
      <c r="A19" s="13">
        <v>18</v>
      </c>
      <c r="B19" s="18">
        <v>45666.338194444441</v>
      </c>
      <c r="C19" s="18">
        <v>45666.338888888888</v>
      </c>
      <c r="D19" s="13" t="s">
        <v>110</v>
      </c>
      <c r="E19" s="13"/>
      <c r="F19" s="13" t="s">
        <v>44</v>
      </c>
      <c r="G19" s="13">
        <v>1026590213</v>
      </c>
      <c r="H19" s="13" t="s">
        <v>244</v>
      </c>
      <c r="I19" s="13" t="s">
        <v>55</v>
      </c>
      <c r="J19" t="str">
        <f>VLOOKUP(G19,avanzado!C:D,2,0)</f>
        <v>Jesus Alberto Pinzon Rodriguez</v>
      </c>
    </row>
    <row r="20" spans="1:10" x14ac:dyDescent="0.3">
      <c r="A20" s="12">
        <v>4</v>
      </c>
      <c r="B20" s="17">
        <v>45666.336805555555</v>
      </c>
      <c r="C20" s="17">
        <v>45666.337500000001</v>
      </c>
      <c r="D20" s="12" t="s">
        <v>110</v>
      </c>
      <c r="E20" s="12"/>
      <c r="F20" s="12" t="s">
        <v>44</v>
      </c>
      <c r="G20" s="12">
        <v>1001330690</v>
      </c>
      <c r="H20" s="12" t="s">
        <v>58</v>
      </c>
      <c r="I20" s="12" t="s">
        <v>59</v>
      </c>
      <c r="J20" t="str">
        <f>VLOOKUP(G20,avanzado!C:D,2,0)</f>
        <v>Jheferson Peña Lucumi</v>
      </c>
    </row>
    <row r="21" spans="1:10" x14ac:dyDescent="0.3">
      <c r="A21" s="13">
        <v>6</v>
      </c>
      <c r="B21" s="18">
        <v>45666.336805555555</v>
      </c>
      <c r="C21" s="18">
        <v>45666.337500000001</v>
      </c>
      <c r="D21" s="13" t="s">
        <v>110</v>
      </c>
      <c r="E21" s="13"/>
      <c r="F21" s="13" t="s">
        <v>44</v>
      </c>
      <c r="G21" s="13">
        <v>1024593466</v>
      </c>
      <c r="H21" s="13" t="s">
        <v>73</v>
      </c>
      <c r="I21" s="13" t="s">
        <v>186</v>
      </c>
      <c r="J21" t="str">
        <f>VLOOKUP(G21,avanzado!C:D,2,0)</f>
        <v>Jois Vanessa Urueña Pulido</v>
      </c>
    </row>
    <row r="22" spans="1:10" x14ac:dyDescent="0.3">
      <c r="A22" s="12">
        <v>36</v>
      </c>
      <c r="B22" s="17">
        <v>45666.359722222223</v>
      </c>
      <c r="C22" s="17">
        <v>45666.370833333334</v>
      </c>
      <c r="D22" s="12" t="s">
        <v>110</v>
      </c>
      <c r="E22" s="12"/>
      <c r="F22" s="12" t="s">
        <v>44</v>
      </c>
      <c r="G22" s="12">
        <v>1015407918</v>
      </c>
      <c r="H22" s="12" t="s">
        <v>36</v>
      </c>
      <c r="I22" s="12" t="s">
        <v>81</v>
      </c>
      <c r="J22" t="str">
        <f>VLOOKUP(G22,avanzado!C:D,2,0)</f>
        <v>Jonathan Adan Romero Franco</v>
      </c>
    </row>
    <row r="23" spans="1:10" x14ac:dyDescent="0.3">
      <c r="A23" s="13">
        <v>21</v>
      </c>
      <c r="B23" s="18">
        <v>45666.34097222222</v>
      </c>
      <c r="C23" s="18">
        <v>45666.341666666667</v>
      </c>
      <c r="D23" s="13" t="s">
        <v>110</v>
      </c>
      <c r="E23" s="13"/>
      <c r="F23" s="13" t="s">
        <v>44</v>
      </c>
      <c r="G23" s="13">
        <v>80853269</v>
      </c>
      <c r="H23" s="13" t="s">
        <v>245</v>
      </c>
      <c r="I23" s="13" t="s">
        <v>105</v>
      </c>
      <c r="J23" t="str">
        <f>VLOOKUP(G23,avanzado!C:D,2,0)</f>
        <v>Jorge Enrique Pulido Rojas</v>
      </c>
    </row>
    <row r="24" spans="1:10" x14ac:dyDescent="0.3">
      <c r="A24" s="12">
        <v>13</v>
      </c>
      <c r="B24" s="17">
        <v>45666.337500000001</v>
      </c>
      <c r="C24" s="17">
        <v>45666.338194444441</v>
      </c>
      <c r="D24" s="12" t="s">
        <v>110</v>
      </c>
      <c r="E24" s="12"/>
      <c r="F24" s="12" t="s">
        <v>44</v>
      </c>
      <c r="G24" s="12">
        <v>1233502663</v>
      </c>
      <c r="H24" s="12" t="s">
        <v>60</v>
      </c>
      <c r="I24" s="12" t="s">
        <v>246</v>
      </c>
      <c r="J24" t="str">
        <f>VLOOKUP(G24,avanzado!C:D,2,0)</f>
        <v>Juan Alejandro Oviedo Cuvidez</v>
      </c>
    </row>
    <row r="25" spans="1:10" x14ac:dyDescent="0.3">
      <c r="A25" s="13">
        <v>31</v>
      </c>
      <c r="B25" s="18">
        <v>45666.365277777775</v>
      </c>
      <c r="C25" s="18">
        <v>45666.365277777775</v>
      </c>
      <c r="D25" s="13" t="s">
        <v>110</v>
      </c>
      <c r="E25" s="13"/>
      <c r="F25" s="13" t="s">
        <v>44</v>
      </c>
      <c r="G25" s="13">
        <v>1073525631</v>
      </c>
      <c r="H25" s="13" t="s">
        <v>190</v>
      </c>
      <c r="I25" s="13" t="s">
        <v>66</v>
      </c>
      <c r="J25" t="str">
        <f>VLOOKUP(G25,avanzado!C:D,2,0)</f>
        <v>Juan Esteban Rodriguez Prieto</v>
      </c>
    </row>
    <row r="26" spans="1:10" x14ac:dyDescent="0.3">
      <c r="A26" s="12">
        <v>11</v>
      </c>
      <c r="B26" s="17">
        <v>45666.336805555555</v>
      </c>
      <c r="C26" s="17">
        <v>45666.338194444441</v>
      </c>
      <c r="D26" s="12" t="s">
        <v>110</v>
      </c>
      <c r="E26" s="12"/>
      <c r="F26" s="12" t="s">
        <v>44</v>
      </c>
      <c r="G26" s="12">
        <v>1013672424</v>
      </c>
      <c r="H26" s="12" t="s">
        <v>69</v>
      </c>
      <c r="I26" s="12" t="s">
        <v>15</v>
      </c>
      <c r="J26" t="str">
        <f>VLOOKUP(G26,avanzado!C:D,2,0)</f>
        <v>Karen Tatiana Sierra Delgadillo</v>
      </c>
    </row>
    <row r="27" spans="1:10" x14ac:dyDescent="0.3">
      <c r="A27" s="13">
        <v>9</v>
      </c>
      <c r="B27" s="18">
        <v>45666.337500000001</v>
      </c>
      <c r="C27" s="18">
        <v>45666.337500000001</v>
      </c>
      <c r="D27" s="13" t="s">
        <v>110</v>
      </c>
      <c r="E27" s="13"/>
      <c r="F27" s="13" t="s">
        <v>44</v>
      </c>
      <c r="G27" s="13">
        <v>1000049216</v>
      </c>
      <c r="H27" s="13" t="s">
        <v>89</v>
      </c>
      <c r="I27" s="13" t="s">
        <v>90</v>
      </c>
      <c r="J27" t="str">
        <f>VLOOKUP(G27,avanzado!C:D,2,0)</f>
        <v>Laura Tatiana Salcedo Malaver</v>
      </c>
    </row>
    <row r="28" spans="1:10" x14ac:dyDescent="0.3">
      <c r="A28" s="12">
        <v>16</v>
      </c>
      <c r="B28" s="17">
        <v>45666.337500000001</v>
      </c>
      <c r="C28" s="17">
        <v>45666.338194444441</v>
      </c>
      <c r="D28" s="12" t="s">
        <v>110</v>
      </c>
      <c r="E28" s="12"/>
      <c r="F28" s="12" t="s">
        <v>44</v>
      </c>
      <c r="G28" s="12">
        <v>55161876</v>
      </c>
      <c r="H28" s="12" t="s">
        <v>233</v>
      </c>
      <c r="I28" s="12" t="s">
        <v>234</v>
      </c>
      <c r="J28" t="str">
        <f>VLOOKUP(G28,avanzado!C:D,2,0)</f>
        <v xml:space="preserve">Liliana Castro Perdomo </v>
      </c>
    </row>
    <row r="29" spans="1:10" x14ac:dyDescent="0.3">
      <c r="A29" s="13">
        <v>32</v>
      </c>
      <c r="B29" s="18">
        <v>45666.365277777775</v>
      </c>
      <c r="C29" s="18">
        <v>45666.365277777775</v>
      </c>
      <c r="D29" s="13" t="s">
        <v>110</v>
      </c>
      <c r="E29" s="13"/>
      <c r="F29" s="13" t="s">
        <v>44</v>
      </c>
      <c r="G29" s="13">
        <v>53054560</v>
      </c>
      <c r="H29" s="13" t="s">
        <v>195</v>
      </c>
      <c r="I29" s="13" t="s">
        <v>235</v>
      </c>
      <c r="J29" t="str">
        <f>VLOOKUP(G29,avanzado!C:D,2,0)</f>
        <v>Liliana Paola Sierra Jiménez</v>
      </c>
    </row>
    <row r="30" spans="1:10" x14ac:dyDescent="0.3">
      <c r="A30" s="12">
        <v>8</v>
      </c>
      <c r="B30" s="17">
        <v>45666.336805555555</v>
      </c>
      <c r="C30" s="17">
        <v>45666.337500000001</v>
      </c>
      <c r="D30" s="12" t="s">
        <v>110</v>
      </c>
      <c r="E30" s="12"/>
      <c r="F30" s="12" t="s">
        <v>44</v>
      </c>
      <c r="G30" s="12">
        <v>1026581996</v>
      </c>
      <c r="H30" s="12" t="s">
        <v>236</v>
      </c>
      <c r="I30" s="12" t="s">
        <v>199</v>
      </c>
      <c r="J30" t="str">
        <f>VLOOKUP(G30,avanzado!C:D,2,0)</f>
        <v xml:space="preserve">Lina Mayerly Medina Bejarano </v>
      </c>
    </row>
    <row r="31" spans="1:10" x14ac:dyDescent="0.3">
      <c r="A31" s="13">
        <v>15</v>
      </c>
      <c r="B31" s="18">
        <v>45666.337500000001</v>
      </c>
      <c r="C31" s="18">
        <v>45666.338194444441</v>
      </c>
      <c r="D31" s="13" t="s">
        <v>110</v>
      </c>
      <c r="E31" s="13"/>
      <c r="F31" s="13" t="s">
        <v>44</v>
      </c>
      <c r="G31" s="13">
        <v>52934168</v>
      </c>
      <c r="H31" s="13" t="s">
        <v>86</v>
      </c>
      <c r="I31" s="13" t="s">
        <v>32</v>
      </c>
      <c r="J31" t="str">
        <f>VLOOKUP(G31,avanzado!C:D,2,0)</f>
        <v>Lizeth Johanna Cely León</v>
      </c>
    </row>
    <row r="32" spans="1:10" x14ac:dyDescent="0.3">
      <c r="A32" s="12">
        <v>20</v>
      </c>
      <c r="B32" s="17">
        <v>45666.336805555555</v>
      </c>
      <c r="C32" s="17">
        <v>45666.338888888888</v>
      </c>
      <c r="D32" s="12" t="s">
        <v>110</v>
      </c>
      <c r="E32" s="12"/>
      <c r="F32" s="12" t="s">
        <v>44</v>
      </c>
      <c r="G32" s="12">
        <v>1024461074</v>
      </c>
      <c r="H32" s="12" t="s">
        <v>145</v>
      </c>
      <c r="I32" s="12" t="s">
        <v>151</v>
      </c>
      <c r="J32" t="str">
        <f>VLOOKUP(G32,avanzado!C:D,2,0)</f>
        <v>Luz Angela Castro Pinto</v>
      </c>
    </row>
    <row r="33" spans="1:10" x14ac:dyDescent="0.3">
      <c r="A33" s="13">
        <v>5</v>
      </c>
      <c r="B33" s="18">
        <v>45666.336805555555</v>
      </c>
      <c r="C33" s="18">
        <v>45666.337500000001</v>
      </c>
      <c r="D33" s="13" t="s">
        <v>110</v>
      </c>
      <c r="E33" s="13"/>
      <c r="F33" s="13" t="s">
        <v>44</v>
      </c>
      <c r="G33" s="13">
        <v>43872205</v>
      </c>
      <c r="H33" s="13" t="s">
        <v>201</v>
      </c>
      <c r="I33" s="13" t="s">
        <v>247</v>
      </c>
      <c r="J33" t="str">
        <f>VLOOKUP(G33,avanzado!C:D,2,0)</f>
        <v>LUZ MARY ALVAREZ SUAREZ</v>
      </c>
    </row>
    <row r="34" spans="1:10" x14ac:dyDescent="0.3">
      <c r="A34" s="12">
        <v>34</v>
      </c>
      <c r="B34" s="17">
        <v>45666.367361111108</v>
      </c>
      <c r="C34" s="17">
        <v>45666.368055555555</v>
      </c>
      <c r="D34" s="12" t="s">
        <v>110</v>
      </c>
      <c r="E34" s="12"/>
      <c r="F34" s="12" t="s">
        <v>44</v>
      </c>
      <c r="G34" s="12">
        <v>52290017</v>
      </c>
      <c r="H34" s="12" t="s">
        <v>248</v>
      </c>
      <c r="I34" s="12" t="s">
        <v>96</v>
      </c>
      <c r="J34" t="str">
        <f>VLOOKUP(G34,avanzado!C:D,2,0)</f>
        <v>Nubia Rocio Ramirez Salazar</v>
      </c>
    </row>
    <row r="35" spans="1:10" x14ac:dyDescent="0.3">
      <c r="A35" s="13">
        <v>27</v>
      </c>
      <c r="B35" s="18">
        <v>45666.353472222225</v>
      </c>
      <c r="C35" s="18">
        <v>45666.354861111111</v>
      </c>
      <c r="D35" s="13" t="s">
        <v>110</v>
      </c>
      <c r="E35" s="13"/>
      <c r="F35" s="13" t="s">
        <v>44</v>
      </c>
      <c r="G35" s="13">
        <v>1010167655</v>
      </c>
      <c r="H35" s="13" t="s">
        <v>22</v>
      </c>
      <c r="I35" s="13" t="s">
        <v>53</v>
      </c>
      <c r="J35" t="str">
        <f>VLOOKUP(G35,avanzado!C:D,2,0)</f>
        <v xml:space="preserve">Paula Fernanda Arias </v>
      </c>
    </row>
    <row r="36" spans="1:10" x14ac:dyDescent="0.3">
      <c r="A36" s="12">
        <v>7</v>
      </c>
      <c r="B36" s="17">
        <v>45666.336805555555</v>
      </c>
      <c r="C36" s="17">
        <v>45666.337500000001</v>
      </c>
      <c r="D36" s="12" t="s">
        <v>110</v>
      </c>
      <c r="E36" s="12"/>
      <c r="F36" s="12" t="s">
        <v>44</v>
      </c>
      <c r="G36" s="12">
        <v>1026564147</v>
      </c>
      <c r="H36" s="12" t="s">
        <v>24</v>
      </c>
      <c r="I36" s="12" t="s">
        <v>25</v>
      </c>
      <c r="J36" t="str">
        <f>VLOOKUP(G36,avanzado!C:D,2,0)</f>
        <v>Paula Milena Cañon Beltran</v>
      </c>
    </row>
    <row r="37" spans="1:10" x14ac:dyDescent="0.3">
      <c r="A37" s="13">
        <v>26</v>
      </c>
      <c r="B37" s="18">
        <v>45666.354166666664</v>
      </c>
      <c r="C37" s="18">
        <v>45666.354861111111</v>
      </c>
      <c r="D37" s="13" t="s">
        <v>110</v>
      </c>
      <c r="E37" s="13"/>
      <c r="F37" s="13" t="s">
        <v>44</v>
      </c>
      <c r="G37" s="13">
        <v>1022930984</v>
      </c>
      <c r="H37" s="13" t="s">
        <v>26</v>
      </c>
      <c r="I37" s="13" t="s">
        <v>249</v>
      </c>
      <c r="J37" t="str">
        <f>VLOOKUP(G37,avanzado!C:D,2,0)</f>
        <v xml:space="preserve">Sandra Adalgiza Trujillo Galvis </v>
      </c>
    </row>
  </sheetData>
  <conditionalFormatting sqref="G1:I37">
    <cfRule type="duplicateValues" dxfId="3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1A83-F954-4156-8380-056591064E73}">
  <dimension ref="A1:J33"/>
  <sheetViews>
    <sheetView workbookViewId="0">
      <selection activeCell="J2" sqref="J2:J33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2.109375" bestFit="1" customWidth="1"/>
    <col min="9" max="9" width="32.6640625" bestFit="1" customWidth="1"/>
    <col min="10" max="10" width="27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6</v>
      </c>
      <c r="B2" s="12" t="s">
        <v>207</v>
      </c>
      <c r="C2" s="12" t="s">
        <v>208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26</v>
      </c>
      <c r="B3" s="13" t="s">
        <v>209</v>
      </c>
      <c r="C3" s="13" t="s">
        <v>209</v>
      </c>
      <c r="D3" s="13" t="s">
        <v>110</v>
      </c>
      <c r="E3" s="13"/>
      <c r="F3" s="13" t="s">
        <v>44</v>
      </c>
      <c r="G3" s="13">
        <v>52351036</v>
      </c>
      <c r="H3" s="13" t="s">
        <v>49</v>
      </c>
      <c r="I3" s="13" t="s">
        <v>50</v>
      </c>
      <c r="J3" t="str">
        <f>_xlfn.XLOOKUP(G3,avanzado!C:C,avanzado!D:D)</f>
        <v>Adriana Maria Huertas Rojas</v>
      </c>
    </row>
    <row r="4" spans="1:10" x14ac:dyDescent="0.3">
      <c r="A4" s="12">
        <v>2</v>
      </c>
      <c r="B4" s="12" t="s">
        <v>210</v>
      </c>
      <c r="C4" s="12" t="s">
        <v>207</v>
      </c>
      <c r="D4" s="12" t="s">
        <v>110</v>
      </c>
      <c r="E4" s="12"/>
      <c r="F4" s="12" t="s">
        <v>44</v>
      </c>
      <c r="G4" s="12">
        <v>1010063422</v>
      </c>
      <c r="H4" s="12" t="s">
        <v>211</v>
      </c>
      <c r="I4" s="12" t="s">
        <v>212</v>
      </c>
      <c r="J4" t="str">
        <f>_xlfn.XLOOKUP(G4,avanzado!C:C,avanzado!D:D)</f>
        <v xml:space="preserve">Angela Julieth Rodriguez Gracia </v>
      </c>
    </row>
    <row r="5" spans="1:10" x14ac:dyDescent="0.3">
      <c r="A5" s="13">
        <v>19</v>
      </c>
      <c r="B5" s="13" t="s">
        <v>213</v>
      </c>
      <c r="C5" s="13" t="s">
        <v>213</v>
      </c>
      <c r="D5" s="13" t="s">
        <v>110</v>
      </c>
      <c r="E5" s="13"/>
      <c r="F5" s="13" t="s">
        <v>44</v>
      </c>
      <c r="G5" s="13">
        <v>1024518505</v>
      </c>
      <c r="H5" s="13" t="s">
        <v>214</v>
      </c>
      <c r="I5" s="13" t="s">
        <v>163</v>
      </c>
      <c r="J5" t="str">
        <f>_xlfn.XLOOKUP(G5,avanzado!C:C,avanzado!D:D)</f>
        <v xml:space="preserve">Angélica Maria Fonseca Amaya </v>
      </c>
    </row>
    <row r="6" spans="1:10" x14ac:dyDescent="0.3">
      <c r="A6" s="13">
        <v>27</v>
      </c>
      <c r="B6" s="13" t="s">
        <v>209</v>
      </c>
      <c r="C6" s="13" t="s">
        <v>216</v>
      </c>
      <c r="D6" s="13" t="s">
        <v>110</v>
      </c>
      <c r="E6" s="13"/>
      <c r="F6" s="13" t="s">
        <v>44</v>
      </c>
      <c r="G6" s="13">
        <v>1018507442</v>
      </c>
      <c r="H6" s="13" t="s">
        <v>84</v>
      </c>
      <c r="I6" s="13" t="s">
        <v>167</v>
      </c>
      <c r="J6" t="str">
        <f>_xlfn.XLOOKUP(G6,avanzado!C:C,avanzado!D:D)</f>
        <v>Angie Stefany Ortiz Sepúlveda</v>
      </c>
    </row>
    <row r="7" spans="1:10" x14ac:dyDescent="0.3">
      <c r="A7" s="12">
        <v>12</v>
      </c>
      <c r="B7" s="12" t="s">
        <v>217</v>
      </c>
      <c r="C7" s="12" t="s">
        <v>218</v>
      </c>
      <c r="D7" s="12" t="s">
        <v>110</v>
      </c>
      <c r="E7" s="12"/>
      <c r="F7" s="12" t="s">
        <v>44</v>
      </c>
      <c r="G7" s="12">
        <v>1022402655</v>
      </c>
      <c r="H7" s="12" t="s">
        <v>91</v>
      </c>
      <c r="I7" s="12" t="s">
        <v>170</v>
      </c>
      <c r="J7" t="str">
        <f>_xlfn.XLOOKUP(G7,avanzado!C:C,avanzado!D:D)</f>
        <v>Angie Vanessa Duarte Castañeda</v>
      </c>
    </row>
    <row r="8" spans="1:10" x14ac:dyDescent="0.3">
      <c r="A8" s="13">
        <v>15</v>
      </c>
      <c r="B8" s="13" t="s">
        <v>219</v>
      </c>
      <c r="C8" s="13" t="s">
        <v>219</v>
      </c>
      <c r="D8" s="13" t="s">
        <v>110</v>
      </c>
      <c r="E8" s="13"/>
      <c r="F8" s="13" t="s">
        <v>44</v>
      </c>
      <c r="G8" s="13">
        <v>1018413007</v>
      </c>
      <c r="H8" s="13" t="s">
        <v>33</v>
      </c>
      <c r="I8" s="13" t="s">
        <v>175</v>
      </c>
      <c r="J8" t="str">
        <f>_xlfn.XLOOKUP(G8,avanzado!C:C,avanzado!D:D)</f>
        <v>Carolina Cañon Rayo</v>
      </c>
    </row>
    <row r="9" spans="1:10" x14ac:dyDescent="0.3">
      <c r="A9" s="12">
        <v>23</v>
      </c>
      <c r="B9" s="12" t="s">
        <v>213</v>
      </c>
      <c r="C9" s="12" t="s">
        <v>209</v>
      </c>
      <c r="D9" s="12" t="s">
        <v>110</v>
      </c>
      <c r="E9" s="12"/>
      <c r="F9" s="12" t="s">
        <v>44</v>
      </c>
      <c r="G9" s="12">
        <v>52106139</v>
      </c>
      <c r="H9" s="12" t="s">
        <v>5</v>
      </c>
      <c r="I9" s="12" t="s">
        <v>6</v>
      </c>
      <c r="J9" t="str">
        <f>_xlfn.XLOOKUP(G9,avanzado!C:C,avanzado!D:D)</f>
        <v>Claudia Alex Romero Medina</v>
      </c>
    </row>
    <row r="10" spans="1:10" x14ac:dyDescent="0.3">
      <c r="A10" s="13">
        <v>11</v>
      </c>
      <c r="B10" s="13" t="s">
        <v>217</v>
      </c>
      <c r="C10" s="13" t="s">
        <v>218</v>
      </c>
      <c r="D10" s="13" t="s">
        <v>110</v>
      </c>
      <c r="E10" s="13"/>
      <c r="F10" s="13" t="s">
        <v>44</v>
      </c>
      <c r="G10" s="13">
        <v>1012460066</v>
      </c>
      <c r="H10" s="13" t="s">
        <v>47</v>
      </c>
      <c r="I10" s="13" t="s">
        <v>48</v>
      </c>
      <c r="J10" t="str">
        <f>_xlfn.XLOOKUP(G10,avanzado!C:C,avanzado!D:D)</f>
        <v>Derly Dayanna Hurtado Ovalle</v>
      </c>
    </row>
    <row r="11" spans="1:10" x14ac:dyDescent="0.3">
      <c r="A11" s="12">
        <v>14</v>
      </c>
      <c r="B11" s="12" t="s">
        <v>220</v>
      </c>
      <c r="C11" s="12" t="s">
        <v>219</v>
      </c>
      <c r="D11" s="12" t="s">
        <v>110</v>
      </c>
      <c r="E11" s="12"/>
      <c r="F11" s="12" t="s">
        <v>44</v>
      </c>
      <c r="G11" s="12">
        <v>1026256270</v>
      </c>
      <c r="H11" s="12" t="s">
        <v>28</v>
      </c>
      <c r="I11" s="12" t="s">
        <v>82</v>
      </c>
      <c r="J11" t="str">
        <f>_xlfn.XLOOKUP(G11,avanzado!C:C,avanzado!D:D)</f>
        <v>Diana Carolina Corredor Amud</v>
      </c>
    </row>
    <row r="12" spans="1:10" x14ac:dyDescent="0.3">
      <c r="A12" s="13">
        <v>4</v>
      </c>
      <c r="B12" s="13" t="s">
        <v>207</v>
      </c>
      <c r="C12" s="13" t="s">
        <v>207</v>
      </c>
      <c r="D12" s="13" t="s">
        <v>110</v>
      </c>
      <c r="E12" s="13"/>
      <c r="F12" s="13" t="s">
        <v>44</v>
      </c>
      <c r="G12" s="13">
        <v>52950110</v>
      </c>
      <c r="H12" s="13" t="s">
        <v>75</v>
      </c>
      <c r="I12" s="13" t="s">
        <v>76</v>
      </c>
      <c r="J12" t="str">
        <f>_xlfn.XLOOKUP(G12,avanzado!C:C,avanzado!D:D)</f>
        <v>Fanny Bernal Castellanos</v>
      </c>
    </row>
    <row r="13" spans="1:10" x14ac:dyDescent="0.3">
      <c r="A13" s="12">
        <v>33</v>
      </c>
      <c r="B13" s="12" t="s">
        <v>221</v>
      </c>
      <c r="C13" s="12" t="s">
        <v>221</v>
      </c>
      <c r="D13" s="12" t="s">
        <v>110</v>
      </c>
      <c r="E13" s="12"/>
      <c r="F13" s="12" t="s">
        <v>44</v>
      </c>
      <c r="G13" s="12">
        <v>52180031</v>
      </c>
      <c r="H13" s="12" t="s">
        <v>222</v>
      </c>
      <c r="I13" s="12" t="s">
        <v>223</v>
      </c>
      <c r="J13" t="str">
        <f>_xlfn.XLOOKUP(G13,avanzado!C:C,avanzado!D:D)</f>
        <v>Hasbleydy Barreto Guevara</v>
      </c>
    </row>
    <row r="14" spans="1:10" x14ac:dyDescent="0.3">
      <c r="A14" s="13">
        <v>30</v>
      </c>
      <c r="B14" s="13" t="s">
        <v>224</v>
      </c>
      <c r="C14" s="13" t="s">
        <v>225</v>
      </c>
      <c r="D14" s="13" t="s">
        <v>110</v>
      </c>
      <c r="E14" s="13"/>
      <c r="F14" s="13" t="s">
        <v>44</v>
      </c>
      <c r="G14" s="13">
        <v>1018511430</v>
      </c>
      <c r="H14" s="13" t="s">
        <v>9</v>
      </c>
      <c r="I14" s="13" t="s">
        <v>97</v>
      </c>
      <c r="J14" t="str">
        <f>_xlfn.XLOOKUP(G14,avanzado!C:C,avanzado!D:D)</f>
        <v>Ingrid Nathalie Muñoz Vivas</v>
      </c>
    </row>
    <row r="15" spans="1:10" x14ac:dyDescent="0.3">
      <c r="A15" s="12">
        <v>21</v>
      </c>
      <c r="B15" s="12" t="s">
        <v>213</v>
      </c>
      <c r="C15" s="12" t="s">
        <v>213</v>
      </c>
      <c r="D15" s="12" t="s">
        <v>110</v>
      </c>
      <c r="E15" s="12"/>
      <c r="F15" s="12" t="s">
        <v>44</v>
      </c>
      <c r="G15" s="12">
        <v>1026276666</v>
      </c>
      <c r="H15" s="12" t="s">
        <v>100</v>
      </c>
      <c r="I15" s="12" t="s">
        <v>181</v>
      </c>
      <c r="J15" t="str">
        <f>_xlfn.XLOOKUP(G15,avanzado!C:C,avanzado!D:D)</f>
        <v>Ingrid Zuleny Moreno Trujillo</v>
      </c>
    </row>
    <row r="16" spans="1:10" x14ac:dyDescent="0.3">
      <c r="A16" s="13">
        <v>18</v>
      </c>
      <c r="B16" s="13" t="s">
        <v>215</v>
      </c>
      <c r="C16" s="13" t="s">
        <v>213</v>
      </c>
      <c r="D16" s="13" t="s">
        <v>110</v>
      </c>
      <c r="E16" s="13"/>
      <c r="F16" s="13" t="s">
        <v>44</v>
      </c>
      <c r="G16" s="13">
        <v>80821378</v>
      </c>
      <c r="H16" s="13" t="s">
        <v>77</v>
      </c>
      <c r="I16" s="13" t="s">
        <v>78</v>
      </c>
      <c r="J16" t="str">
        <f>_xlfn.XLOOKUP(G16,avanzado!C:C,avanzado!D:D)</f>
        <v>Iván Darío Jiménez Mora</v>
      </c>
    </row>
    <row r="17" spans="1:10" x14ac:dyDescent="0.3">
      <c r="A17" s="12">
        <v>24</v>
      </c>
      <c r="B17" s="12" t="s">
        <v>213</v>
      </c>
      <c r="C17" s="12" t="s">
        <v>209</v>
      </c>
      <c r="D17" s="12" t="s">
        <v>110</v>
      </c>
      <c r="E17" s="12"/>
      <c r="F17" s="12" t="s">
        <v>44</v>
      </c>
      <c r="G17" s="12">
        <v>55164417</v>
      </c>
      <c r="H17" s="12" t="s">
        <v>93</v>
      </c>
      <c r="I17" s="12" t="s">
        <v>184</v>
      </c>
      <c r="J17" t="str">
        <f>_xlfn.XLOOKUP(G17,avanzado!C:C,avanzado!D:D)</f>
        <v>Jacqueline Silva Gasca</v>
      </c>
    </row>
    <row r="18" spans="1:10" x14ac:dyDescent="0.3">
      <c r="A18" s="13">
        <v>17</v>
      </c>
      <c r="B18" s="13" t="s">
        <v>215</v>
      </c>
      <c r="C18" s="13" t="s">
        <v>213</v>
      </c>
      <c r="D18" s="13" t="s">
        <v>110</v>
      </c>
      <c r="E18" s="13"/>
      <c r="F18" s="13" t="s">
        <v>44</v>
      </c>
      <c r="G18" s="13">
        <v>1026590213</v>
      </c>
      <c r="H18" s="13" t="s">
        <v>54</v>
      </c>
      <c r="I18" s="13" t="s">
        <v>55</v>
      </c>
      <c r="J18" t="str">
        <f>_xlfn.XLOOKUP(G18,avanzado!C:C,avanzado!D:D)</f>
        <v>Jesus Alberto Pinzon Rodriguez</v>
      </c>
    </row>
    <row r="19" spans="1:10" x14ac:dyDescent="0.3">
      <c r="A19" s="12">
        <v>16</v>
      </c>
      <c r="B19" s="12" t="s">
        <v>215</v>
      </c>
      <c r="C19" s="12" t="s">
        <v>213</v>
      </c>
      <c r="D19" s="12" t="s">
        <v>110</v>
      </c>
      <c r="E19" s="12"/>
      <c r="F19" s="12" t="s">
        <v>44</v>
      </c>
      <c r="G19" s="12">
        <v>1001330690</v>
      </c>
      <c r="H19" s="12" t="s">
        <v>58</v>
      </c>
      <c r="I19" s="12" t="s">
        <v>59</v>
      </c>
      <c r="J19" t="str">
        <f>_xlfn.XLOOKUP(G19,avanzado!C:C,avanzado!D:D)</f>
        <v>Jheferson Peña Lucumi</v>
      </c>
    </row>
    <row r="20" spans="1:10" x14ac:dyDescent="0.3">
      <c r="A20" s="13">
        <v>20</v>
      </c>
      <c r="B20" s="13" t="s">
        <v>213</v>
      </c>
      <c r="C20" s="13" t="s">
        <v>213</v>
      </c>
      <c r="D20" s="13" t="s">
        <v>110</v>
      </c>
      <c r="E20" s="13"/>
      <c r="F20" s="13" t="s">
        <v>44</v>
      </c>
      <c r="G20" s="13">
        <v>1024593466</v>
      </c>
      <c r="H20" s="13" t="s">
        <v>73</v>
      </c>
      <c r="I20" s="13" t="s">
        <v>186</v>
      </c>
      <c r="J20" t="str">
        <f>_xlfn.XLOOKUP(G20,avanzado!C:C,avanzado!D:D)</f>
        <v>Jois Vanessa Urueña Pulido</v>
      </c>
    </row>
    <row r="21" spans="1:10" x14ac:dyDescent="0.3">
      <c r="A21" s="12">
        <v>28</v>
      </c>
      <c r="B21" s="12" t="s">
        <v>226</v>
      </c>
      <c r="C21" s="12" t="s">
        <v>227</v>
      </c>
      <c r="D21" s="12" t="s">
        <v>110</v>
      </c>
      <c r="E21" s="12"/>
      <c r="F21" s="12" t="s">
        <v>44</v>
      </c>
      <c r="G21" s="12">
        <v>1015407918</v>
      </c>
      <c r="H21" s="12" t="s">
        <v>228</v>
      </c>
      <c r="I21" s="12" t="s">
        <v>81</v>
      </c>
      <c r="J21" t="str">
        <f>_xlfn.XLOOKUP(G21,avanzado!C:C,avanzado!D:D)</f>
        <v>Jonathan Adan Romero Franco</v>
      </c>
    </row>
    <row r="22" spans="1:10" x14ac:dyDescent="0.3">
      <c r="A22" s="13">
        <v>1</v>
      </c>
      <c r="B22" s="13" t="s">
        <v>210</v>
      </c>
      <c r="C22" s="13" t="s">
        <v>207</v>
      </c>
      <c r="D22" s="13" t="s">
        <v>110</v>
      </c>
      <c r="E22" s="13"/>
      <c r="F22" s="13" t="s">
        <v>44</v>
      </c>
      <c r="G22" s="13">
        <v>1233502663</v>
      </c>
      <c r="H22" s="13" t="s">
        <v>60</v>
      </c>
      <c r="I22" s="13" t="s">
        <v>61</v>
      </c>
      <c r="J22" t="str">
        <f>_xlfn.XLOOKUP(G22,avanzado!C:C,avanzado!D:D)</f>
        <v>Juan Alejandro Oviedo Cuvidez</v>
      </c>
    </row>
    <row r="23" spans="1:10" x14ac:dyDescent="0.3">
      <c r="A23" s="12">
        <v>31</v>
      </c>
      <c r="B23" s="12" t="s">
        <v>229</v>
      </c>
      <c r="C23" s="12" t="s">
        <v>230</v>
      </c>
      <c r="D23" s="12" t="s">
        <v>110</v>
      </c>
      <c r="E23" s="12"/>
      <c r="F23" s="12" t="s">
        <v>44</v>
      </c>
      <c r="G23" s="12">
        <v>1073525631</v>
      </c>
      <c r="H23" s="12" t="s">
        <v>190</v>
      </c>
      <c r="I23" s="12" t="s">
        <v>66</v>
      </c>
      <c r="J23" t="str">
        <f>_xlfn.XLOOKUP(G23,avanzado!C:C,avanzado!D:D)</f>
        <v>Juan Esteban Rodriguez Prieto</v>
      </c>
    </row>
    <row r="24" spans="1:10" x14ac:dyDescent="0.3">
      <c r="A24" s="13">
        <v>10</v>
      </c>
      <c r="B24" s="13" t="s">
        <v>217</v>
      </c>
      <c r="C24" s="13" t="s">
        <v>217</v>
      </c>
      <c r="D24" s="13" t="s">
        <v>110</v>
      </c>
      <c r="E24" s="13"/>
      <c r="F24" s="13" t="s">
        <v>44</v>
      </c>
      <c r="G24" s="13">
        <v>1013672424</v>
      </c>
      <c r="H24" s="13" t="s">
        <v>14</v>
      </c>
      <c r="I24" s="13" t="s">
        <v>15</v>
      </c>
      <c r="J24" t="str">
        <f>_xlfn.XLOOKUP(G24,avanzado!C:C,avanzado!D:D)</f>
        <v>Karen Tatiana Sierra Delgadillo</v>
      </c>
    </row>
    <row r="25" spans="1:10" x14ac:dyDescent="0.3">
      <c r="A25" s="12">
        <v>5</v>
      </c>
      <c r="B25" s="12" t="s">
        <v>208</v>
      </c>
      <c r="C25" s="12" t="s">
        <v>208</v>
      </c>
      <c r="D25" s="12" t="s">
        <v>110</v>
      </c>
      <c r="E25" s="12"/>
      <c r="F25" s="12" t="s">
        <v>44</v>
      </c>
      <c r="G25" s="12">
        <v>1000049216</v>
      </c>
      <c r="H25" s="12" t="s">
        <v>89</v>
      </c>
      <c r="I25" s="12" t="s">
        <v>90</v>
      </c>
      <c r="J25" t="str">
        <f>_xlfn.XLOOKUP(G25,avanzado!C:C,avanzado!D:D)</f>
        <v>Laura Tatiana Salcedo Malaver</v>
      </c>
    </row>
    <row r="26" spans="1:10" x14ac:dyDescent="0.3">
      <c r="A26" s="13">
        <v>29</v>
      </c>
      <c r="B26" s="13" t="s">
        <v>231</v>
      </c>
      <c r="C26" s="13" t="s">
        <v>232</v>
      </c>
      <c r="D26" s="13" t="s">
        <v>110</v>
      </c>
      <c r="E26" s="13"/>
      <c r="F26" s="13" t="s">
        <v>44</v>
      </c>
      <c r="G26" s="13">
        <v>55161876</v>
      </c>
      <c r="H26" s="13" t="s">
        <v>233</v>
      </c>
      <c r="I26" s="13" t="s">
        <v>234</v>
      </c>
      <c r="J26" t="str">
        <f>_xlfn.XLOOKUP(G26,avanzado!C:C,avanzado!D:D)</f>
        <v xml:space="preserve">Liliana Castro Perdomo </v>
      </c>
    </row>
    <row r="27" spans="1:10" x14ac:dyDescent="0.3">
      <c r="A27" s="12">
        <v>25</v>
      </c>
      <c r="B27" s="12" t="s">
        <v>213</v>
      </c>
      <c r="C27" s="12" t="s">
        <v>209</v>
      </c>
      <c r="D27" s="12" t="s">
        <v>110</v>
      </c>
      <c r="E27" s="12"/>
      <c r="F27" s="12" t="s">
        <v>44</v>
      </c>
      <c r="G27" s="12">
        <v>53054560</v>
      </c>
      <c r="H27" s="12" t="s">
        <v>195</v>
      </c>
      <c r="I27" s="12" t="s">
        <v>235</v>
      </c>
      <c r="J27" t="str">
        <f>_xlfn.XLOOKUP(G27,avanzado!C:C,avanzado!D:D)</f>
        <v>Liliana Paola Sierra Jiménez</v>
      </c>
    </row>
    <row r="28" spans="1:10" x14ac:dyDescent="0.3">
      <c r="A28" s="13">
        <v>8</v>
      </c>
      <c r="B28" s="13" t="s">
        <v>210</v>
      </c>
      <c r="C28" s="13" t="s">
        <v>217</v>
      </c>
      <c r="D28" s="13" t="s">
        <v>110</v>
      </c>
      <c r="E28" s="13"/>
      <c r="F28" s="13" t="s">
        <v>44</v>
      </c>
      <c r="G28" s="13">
        <v>1026581996</v>
      </c>
      <c r="H28" s="13" t="s">
        <v>236</v>
      </c>
      <c r="I28" s="13" t="s">
        <v>199</v>
      </c>
      <c r="J28" t="str">
        <f>_xlfn.XLOOKUP(G28,avanzado!C:C,avanzado!D:D)</f>
        <v xml:space="preserve">Lina Mayerly Medina Bejarano </v>
      </c>
    </row>
    <row r="29" spans="1:10" x14ac:dyDescent="0.3">
      <c r="A29" s="12">
        <v>9</v>
      </c>
      <c r="B29" s="12" t="s">
        <v>207</v>
      </c>
      <c r="C29" s="12" t="s">
        <v>217</v>
      </c>
      <c r="D29" s="12" t="s">
        <v>110</v>
      </c>
      <c r="E29" s="12"/>
      <c r="F29" s="12" t="s">
        <v>44</v>
      </c>
      <c r="G29" s="12">
        <v>52934168</v>
      </c>
      <c r="H29" s="12" t="s">
        <v>86</v>
      </c>
      <c r="I29" s="12" t="s">
        <v>32</v>
      </c>
      <c r="J29" t="str">
        <f>_xlfn.XLOOKUP(G29,avanzado!C:C,avanzado!D:D)</f>
        <v>Lizeth Johanna Cely León</v>
      </c>
    </row>
    <row r="30" spans="1:10" x14ac:dyDescent="0.3">
      <c r="A30" s="13">
        <v>3</v>
      </c>
      <c r="B30" s="13" t="s">
        <v>207</v>
      </c>
      <c r="C30" s="13" t="s">
        <v>207</v>
      </c>
      <c r="D30" s="13" t="s">
        <v>110</v>
      </c>
      <c r="E30" s="13"/>
      <c r="F30" s="13" t="s">
        <v>44</v>
      </c>
      <c r="G30" s="13">
        <v>43872205</v>
      </c>
      <c r="H30" s="13" t="s">
        <v>201</v>
      </c>
      <c r="I30" s="13" t="s">
        <v>202</v>
      </c>
      <c r="J30" t="str">
        <f>_xlfn.XLOOKUP(G30,avanzado!C:C,avanzado!D:D)</f>
        <v>LUZ MARY ALVAREZ SUAREZ</v>
      </c>
    </row>
    <row r="31" spans="1:10" x14ac:dyDescent="0.3">
      <c r="A31" s="12">
        <v>32</v>
      </c>
      <c r="B31" s="12" t="s">
        <v>229</v>
      </c>
      <c r="C31" s="12" t="s">
        <v>230</v>
      </c>
      <c r="D31" s="12" t="s">
        <v>110</v>
      </c>
      <c r="E31" s="12"/>
      <c r="F31" s="12" t="s">
        <v>44</v>
      </c>
      <c r="G31" s="12">
        <v>52290017</v>
      </c>
      <c r="H31" s="12" t="s">
        <v>95</v>
      </c>
      <c r="I31" s="12" t="s">
        <v>96</v>
      </c>
      <c r="J31" t="str">
        <f>_xlfn.XLOOKUP(G31,avanzado!C:C,avanzado!D:D)</f>
        <v>Nubia Rocio Ramirez Salazar</v>
      </c>
    </row>
    <row r="32" spans="1:10" x14ac:dyDescent="0.3">
      <c r="A32" s="13">
        <v>13</v>
      </c>
      <c r="B32" s="13" t="s">
        <v>220</v>
      </c>
      <c r="C32" s="13" t="s">
        <v>237</v>
      </c>
      <c r="D32" s="13" t="s">
        <v>110</v>
      </c>
      <c r="E32" s="13"/>
      <c r="F32" s="13" t="s">
        <v>44</v>
      </c>
      <c r="G32" s="13">
        <v>1010167655</v>
      </c>
      <c r="H32" s="13" t="s">
        <v>52</v>
      </c>
      <c r="I32" s="13" t="s">
        <v>23</v>
      </c>
      <c r="J32" t="str">
        <f>_xlfn.XLOOKUP(G32,avanzado!C:C,avanzado!D:D)</f>
        <v xml:space="preserve">Paula Fernanda Arias </v>
      </c>
    </row>
    <row r="33" spans="1:10" x14ac:dyDescent="0.3">
      <c r="A33" s="12">
        <v>7</v>
      </c>
      <c r="B33" s="12" t="s">
        <v>210</v>
      </c>
      <c r="C33" s="12" t="s">
        <v>208</v>
      </c>
      <c r="D33" s="12" t="s">
        <v>110</v>
      </c>
      <c r="E33" s="12"/>
      <c r="F33" s="12" t="s">
        <v>44</v>
      </c>
      <c r="G33" s="12">
        <v>1026564147</v>
      </c>
      <c r="H33" s="12" t="s">
        <v>24</v>
      </c>
      <c r="I33" s="12" t="s">
        <v>25</v>
      </c>
      <c r="J33" t="str">
        <f>_xlfn.XLOOKUP(G33,avanzado!C:C,avanzado!D:D)</f>
        <v>Paula Milena Cañon Beltran</v>
      </c>
    </row>
  </sheetData>
  <conditionalFormatting sqref="G2:I33">
    <cfRule type="duplicateValues" dxfId="2" priority="7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3977-BC8B-4125-863F-6C458CEFEF53}">
  <dimension ref="A1:J36"/>
  <sheetViews>
    <sheetView topLeftCell="A16" workbookViewId="0">
      <selection activeCell="F9" sqref="F9:I9"/>
    </sheetView>
  </sheetViews>
  <sheetFormatPr baseColWidth="10" defaultRowHeight="14.4" x14ac:dyDescent="0.3"/>
  <cols>
    <col min="1" max="1" width="3" bestFit="1" customWidth="1"/>
    <col min="2" max="2" width="13.5546875" bestFit="1" customWidth="1"/>
    <col min="3" max="3" width="17.5546875" bestFit="1" customWidth="1"/>
    <col min="4" max="4" width="16.5546875" bestFit="1" customWidth="1"/>
    <col min="5" max="5" width="7.88671875" bestFit="1" customWidth="1"/>
    <col min="6" max="6" width="17.5546875" bestFit="1" customWidth="1"/>
    <col min="7" max="7" width="20.77734375" bestFit="1" customWidth="1"/>
    <col min="8" max="8" width="31.6640625" bestFit="1" customWidth="1"/>
    <col min="9" max="9" width="31.77734375" bestFit="1" customWidth="1"/>
  </cols>
  <sheetData>
    <row r="1" spans="1:10" x14ac:dyDescent="0.3">
      <c r="A1" s="11" t="s">
        <v>0</v>
      </c>
      <c r="B1" s="11" t="s">
        <v>38</v>
      </c>
      <c r="C1" s="11" t="s">
        <v>39</v>
      </c>
      <c r="D1" s="11" t="s">
        <v>2</v>
      </c>
      <c r="E1" s="11" t="s">
        <v>1</v>
      </c>
      <c r="F1" s="11" t="s">
        <v>40</v>
      </c>
      <c r="G1" s="11" t="s">
        <v>41</v>
      </c>
      <c r="H1" s="11" t="s">
        <v>42</v>
      </c>
      <c r="I1" s="11" t="s">
        <v>43</v>
      </c>
    </row>
    <row r="2" spans="1:10" x14ac:dyDescent="0.3">
      <c r="A2" s="12">
        <v>17</v>
      </c>
      <c r="B2" s="12" t="s">
        <v>153</v>
      </c>
      <c r="C2" s="12" t="s">
        <v>154</v>
      </c>
      <c r="D2" s="12" t="s">
        <v>110</v>
      </c>
      <c r="E2" s="12"/>
      <c r="F2" s="12" t="s">
        <v>44</v>
      </c>
      <c r="G2" s="12">
        <v>53119494</v>
      </c>
      <c r="H2" s="12" t="s">
        <v>34</v>
      </c>
      <c r="I2" s="12" t="s">
        <v>35</v>
      </c>
      <c r="J2" t="str">
        <f>_xlfn.XLOOKUP(G2,avanzado!C:C,avanzado!D:D)</f>
        <v>Adriana Carolina Perlaza Cortes</v>
      </c>
    </row>
    <row r="3" spans="1:10" x14ac:dyDescent="0.3">
      <c r="A3" s="13">
        <v>12</v>
      </c>
      <c r="B3" s="13" t="s">
        <v>155</v>
      </c>
      <c r="C3" s="13" t="s">
        <v>155</v>
      </c>
      <c r="D3" s="13" t="s">
        <v>110</v>
      </c>
      <c r="E3" s="13"/>
      <c r="F3" s="13" t="s">
        <v>44</v>
      </c>
      <c r="G3" s="13">
        <v>52351036</v>
      </c>
      <c r="H3" s="13" t="s">
        <v>156</v>
      </c>
      <c r="I3" s="13" t="s">
        <v>50</v>
      </c>
      <c r="J3" t="str">
        <f>_xlfn.XLOOKUP(G3,avanzado!C:C,avanzado!D:D)</f>
        <v>Adriana Maria Huertas Rojas</v>
      </c>
    </row>
    <row r="4" spans="1:10" x14ac:dyDescent="0.3">
      <c r="A4" s="12">
        <v>2</v>
      </c>
      <c r="B4" s="12" t="s">
        <v>157</v>
      </c>
      <c r="C4" s="12" t="s">
        <v>158</v>
      </c>
      <c r="D4" s="12" t="s">
        <v>110</v>
      </c>
      <c r="E4" s="12"/>
      <c r="F4" s="12" t="s">
        <v>44</v>
      </c>
      <c r="G4" s="12">
        <v>1010063422</v>
      </c>
      <c r="H4" s="12" t="s">
        <v>159</v>
      </c>
      <c r="I4" s="12" t="s">
        <v>160</v>
      </c>
      <c r="J4" t="str">
        <f>_xlfn.XLOOKUP(G4,avanzado!C:C,avanzado!D:D)</f>
        <v xml:space="preserve">Angela Julieth Rodriguez Gracia </v>
      </c>
    </row>
    <row r="5" spans="1:10" x14ac:dyDescent="0.3">
      <c r="A5" s="13">
        <v>36</v>
      </c>
      <c r="B5" s="13" t="s">
        <v>161</v>
      </c>
      <c r="C5" s="13" t="s">
        <v>161</v>
      </c>
      <c r="D5" s="13" t="s">
        <v>110</v>
      </c>
      <c r="E5" s="13"/>
      <c r="F5" s="13" t="s">
        <v>44</v>
      </c>
      <c r="G5" s="13">
        <v>1024518505</v>
      </c>
      <c r="H5" s="13" t="s">
        <v>162</v>
      </c>
      <c r="I5" s="13" t="s">
        <v>163</v>
      </c>
      <c r="J5" t="str">
        <f>_xlfn.XLOOKUP(G5,avanzado!C:C,avanzado!D:D)</f>
        <v xml:space="preserve">Angélica Maria Fonseca Amaya </v>
      </c>
    </row>
    <row r="6" spans="1:10" x14ac:dyDescent="0.3">
      <c r="A6" s="12">
        <v>32</v>
      </c>
      <c r="B6" s="12" t="s">
        <v>164</v>
      </c>
      <c r="C6" s="12" t="s">
        <v>165</v>
      </c>
      <c r="D6" s="12" t="s">
        <v>110</v>
      </c>
      <c r="E6" s="12"/>
      <c r="F6" s="13" t="s">
        <v>44</v>
      </c>
      <c r="G6" s="12">
        <v>1018507442</v>
      </c>
      <c r="H6" s="12" t="s">
        <v>166</v>
      </c>
      <c r="I6" s="12" t="s">
        <v>167</v>
      </c>
      <c r="J6" t="str">
        <f>_xlfn.XLOOKUP(G6,avanzado!C:C,avanzado!D:D)</f>
        <v>Angie Stefany Ortiz Sepúlveda</v>
      </c>
    </row>
    <row r="7" spans="1:10" x14ac:dyDescent="0.3">
      <c r="A7" s="13">
        <v>11</v>
      </c>
      <c r="B7" s="13" t="s">
        <v>168</v>
      </c>
      <c r="C7" s="13" t="s">
        <v>169</v>
      </c>
      <c r="D7" s="13" t="s">
        <v>110</v>
      </c>
      <c r="E7" s="13"/>
      <c r="F7" s="13" t="s">
        <v>44</v>
      </c>
      <c r="G7" s="13">
        <v>1022402655</v>
      </c>
      <c r="H7" s="13" t="s">
        <v>91</v>
      </c>
      <c r="I7" s="13" t="s">
        <v>170</v>
      </c>
      <c r="J7" t="str">
        <f>_xlfn.XLOOKUP(G7,avanzado!C:C,avanzado!D:D)</f>
        <v>Angie Vanessa Duarte Castañeda</v>
      </c>
    </row>
    <row r="8" spans="1:10" x14ac:dyDescent="0.3">
      <c r="A8" s="12">
        <v>13</v>
      </c>
      <c r="B8" s="12" t="s">
        <v>171</v>
      </c>
      <c r="C8" s="12" t="s">
        <v>171</v>
      </c>
      <c r="D8" s="12" t="s">
        <v>110</v>
      </c>
      <c r="E8" s="12"/>
      <c r="F8" s="12" t="s">
        <v>44</v>
      </c>
      <c r="G8" s="12">
        <v>1015431237</v>
      </c>
      <c r="H8" s="12" t="s">
        <v>45</v>
      </c>
      <c r="I8" s="12" t="s">
        <v>46</v>
      </c>
      <c r="J8" t="str">
        <f>_xlfn.XLOOKUP(G8,avanzado!C:C,avanzado!D:D)</f>
        <v>Brayan Fabian Osorio Osorio</v>
      </c>
    </row>
    <row r="9" spans="1:10" x14ac:dyDescent="0.3">
      <c r="A9" s="13">
        <v>30</v>
      </c>
      <c r="B9" s="13" t="s">
        <v>172</v>
      </c>
      <c r="C9" s="13" t="s">
        <v>173</v>
      </c>
      <c r="D9" s="13" t="s">
        <v>110</v>
      </c>
      <c r="E9" s="13"/>
      <c r="F9" s="13" t="s">
        <v>44</v>
      </c>
      <c r="G9" s="13">
        <v>1018413007</v>
      </c>
      <c r="H9" s="13" t="s">
        <v>174</v>
      </c>
      <c r="I9" s="13" t="s">
        <v>175</v>
      </c>
      <c r="J9" t="str">
        <f>_xlfn.XLOOKUP(G9,avanzado!C:C,avanzado!D:D)</f>
        <v>Carolina Cañon Rayo</v>
      </c>
    </row>
    <row r="10" spans="1:10" x14ac:dyDescent="0.3">
      <c r="A10" s="12">
        <v>9</v>
      </c>
      <c r="B10" s="12" t="s">
        <v>176</v>
      </c>
      <c r="C10" s="12" t="s">
        <v>176</v>
      </c>
      <c r="D10" s="12" t="s">
        <v>110</v>
      </c>
      <c r="E10" s="12"/>
      <c r="F10" s="12" t="s">
        <v>44</v>
      </c>
      <c r="G10" s="12">
        <v>52106139</v>
      </c>
      <c r="H10" s="12" t="s">
        <v>5</v>
      </c>
      <c r="I10" s="12" t="s">
        <v>83</v>
      </c>
      <c r="J10" t="str">
        <f>_xlfn.XLOOKUP(G10,avanzado!C:C,avanzado!D:D)</f>
        <v>Claudia Alex Romero Medina</v>
      </c>
    </row>
    <row r="11" spans="1:10" x14ac:dyDescent="0.3">
      <c r="A11" s="13">
        <v>3</v>
      </c>
      <c r="B11" s="13" t="s">
        <v>157</v>
      </c>
      <c r="C11" s="13" t="s">
        <v>158</v>
      </c>
      <c r="D11" s="13" t="s">
        <v>110</v>
      </c>
      <c r="E11" s="13"/>
      <c r="F11" s="13" t="s">
        <v>44</v>
      </c>
      <c r="G11" s="13">
        <v>1012460066</v>
      </c>
      <c r="H11" s="13" t="s">
        <v>47</v>
      </c>
      <c r="I11" s="13" t="s">
        <v>48</v>
      </c>
      <c r="J11" t="str">
        <f>_xlfn.XLOOKUP(G11,avanzado!C:C,avanzado!D:D)</f>
        <v>Derly Dayanna Hurtado Ovalle</v>
      </c>
    </row>
    <row r="12" spans="1:10" x14ac:dyDescent="0.3">
      <c r="A12" s="12">
        <v>24</v>
      </c>
      <c r="B12" s="12" t="s">
        <v>153</v>
      </c>
      <c r="C12" s="12" t="s">
        <v>177</v>
      </c>
      <c r="D12" s="12" t="s">
        <v>110</v>
      </c>
      <c r="E12" s="12"/>
      <c r="F12" s="12" t="s">
        <v>44</v>
      </c>
      <c r="G12" s="12">
        <v>1026256270</v>
      </c>
      <c r="H12" s="12" t="s">
        <v>28</v>
      </c>
      <c r="I12" s="12" t="s">
        <v>82</v>
      </c>
      <c r="J12" t="str">
        <f>_xlfn.XLOOKUP(G12,avanzado!C:C,avanzado!D:D)</f>
        <v>Diana Carolina Corredor Amud</v>
      </c>
    </row>
    <row r="13" spans="1:10" x14ac:dyDescent="0.3">
      <c r="A13" s="13">
        <v>7</v>
      </c>
      <c r="B13" s="13" t="s">
        <v>158</v>
      </c>
      <c r="C13" s="13" t="s">
        <v>178</v>
      </c>
      <c r="D13" s="13" t="s">
        <v>110</v>
      </c>
      <c r="E13" s="13"/>
      <c r="F13" s="13" t="s">
        <v>44</v>
      </c>
      <c r="G13" s="13">
        <v>52950110</v>
      </c>
      <c r="H13" s="13" t="s">
        <v>75</v>
      </c>
      <c r="I13" s="13" t="s">
        <v>76</v>
      </c>
      <c r="J13" t="str">
        <f>_xlfn.XLOOKUP(G13,avanzado!C:C,avanzado!D:D)</f>
        <v>Fanny Bernal Castellanos</v>
      </c>
    </row>
    <row r="14" spans="1:10" x14ac:dyDescent="0.3">
      <c r="A14" s="12">
        <v>26</v>
      </c>
      <c r="B14" s="12" t="s">
        <v>154</v>
      </c>
      <c r="C14" s="12" t="s">
        <v>177</v>
      </c>
      <c r="D14" s="12" t="s">
        <v>110</v>
      </c>
      <c r="E14" s="12"/>
      <c r="F14" s="12" t="s">
        <v>44</v>
      </c>
      <c r="G14" s="12">
        <v>52180031</v>
      </c>
      <c r="H14" s="12" t="s">
        <v>179</v>
      </c>
      <c r="I14" s="12" t="s">
        <v>62</v>
      </c>
      <c r="J14" t="str">
        <f>_xlfn.XLOOKUP(G14,avanzado!C:C,avanzado!D:D)</f>
        <v>Hasbleydy Barreto Guevara</v>
      </c>
    </row>
    <row r="15" spans="1:10" x14ac:dyDescent="0.3">
      <c r="A15" s="13">
        <v>20</v>
      </c>
      <c r="B15" s="13" t="s">
        <v>153</v>
      </c>
      <c r="C15" s="13" t="s">
        <v>154</v>
      </c>
      <c r="D15" s="13" t="s">
        <v>110</v>
      </c>
      <c r="E15" s="13"/>
      <c r="F15" s="13" t="s">
        <v>44</v>
      </c>
      <c r="G15" s="13">
        <v>1018511430</v>
      </c>
      <c r="H15" s="13" t="s">
        <v>9</v>
      </c>
      <c r="I15" s="13" t="s">
        <v>97</v>
      </c>
      <c r="J15" t="str">
        <f>_xlfn.XLOOKUP(G15,avanzado!C:C,avanzado!D:D)</f>
        <v>Ingrid Nathalie Muñoz Vivas</v>
      </c>
    </row>
    <row r="16" spans="1:10" x14ac:dyDescent="0.3">
      <c r="A16" s="12">
        <v>8</v>
      </c>
      <c r="B16" s="12" t="s">
        <v>178</v>
      </c>
      <c r="C16" s="12" t="s">
        <v>180</v>
      </c>
      <c r="D16" s="12" t="s">
        <v>110</v>
      </c>
      <c r="E16" s="12"/>
      <c r="F16" s="12" t="s">
        <v>44</v>
      </c>
      <c r="G16" s="12">
        <v>1026276666</v>
      </c>
      <c r="H16" s="12" t="s">
        <v>100</v>
      </c>
      <c r="I16" s="12" t="s">
        <v>181</v>
      </c>
      <c r="J16" t="str">
        <f>_xlfn.XLOOKUP(G16,avanzado!C:C,avanzado!D:D)</f>
        <v>Ingrid Zuleny Moreno Trujillo</v>
      </c>
    </row>
    <row r="17" spans="1:10" x14ac:dyDescent="0.3">
      <c r="A17" s="13">
        <v>15</v>
      </c>
      <c r="B17" s="13" t="s">
        <v>182</v>
      </c>
      <c r="C17" s="13" t="s">
        <v>183</v>
      </c>
      <c r="D17" s="13" t="s">
        <v>110</v>
      </c>
      <c r="E17" s="13"/>
      <c r="F17" s="13" t="s">
        <v>44</v>
      </c>
      <c r="G17" s="13">
        <v>80821378</v>
      </c>
      <c r="H17" s="13" t="s">
        <v>77</v>
      </c>
      <c r="I17" s="13" t="s">
        <v>78</v>
      </c>
      <c r="J17" t="str">
        <f>_xlfn.XLOOKUP(G17,avanzado!C:C,avanzado!D:D)</f>
        <v>Iván Darío Jiménez Mora</v>
      </c>
    </row>
    <row r="18" spans="1:10" x14ac:dyDescent="0.3">
      <c r="A18" s="12">
        <v>23</v>
      </c>
      <c r="B18" s="12" t="s">
        <v>153</v>
      </c>
      <c r="C18" s="12" t="s">
        <v>154</v>
      </c>
      <c r="D18" s="12" t="s">
        <v>110</v>
      </c>
      <c r="E18" s="12"/>
      <c r="F18" s="12" t="s">
        <v>44</v>
      </c>
      <c r="G18" s="12">
        <v>55164417</v>
      </c>
      <c r="H18" s="12" t="s">
        <v>93</v>
      </c>
      <c r="I18" s="12" t="s">
        <v>184</v>
      </c>
      <c r="J18" t="str">
        <f>_xlfn.XLOOKUP(G18,avanzado!C:C,avanzado!D:D)</f>
        <v>Jacqueline Silva Gasca</v>
      </c>
    </row>
    <row r="19" spans="1:10" x14ac:dyDescent="0.3">
      <c r="A19" s="13">
        <v>22</v>
      </c>
      <c r="B19" s="13" t="s">
        <v>153</v>
      </c>
      <c r="C19" s="13" t="s">
        <v>154</v>
      </c>
      <c r="D19" s="13" t="s">
        <v>110</v>
      </c>
      <c r="E19" s="13"/>
      <c r="F19" s="13" t="s">
        <v>44</v>
      </c>
      <c r="G19" s="13">
        <v>1026590213</v>
      </c>
      <c r="H19" s="13" t="s">
        <v>54</v>
      </c>
      <c r="I19" s="13" t="s">
        <v>55</v>
      </c>
      <c r="J19" t="str">
        <f>_xlfn.XLOOKUP(G19,avanzado!C:C,avanzado!D:D)</f>
        <v>Jesus Alberto Pinzon Rodriguez</v>
      </c>
    </row>
    <row r="20" spans="1:10" x14ac:dyDescent="0.3">
      <c r="A20" s="12">
        <v>27</v>
      </c>
      <c r="B20" s="12" t="s">
        <v>185</v>
      </c>
      <c r="C20" s="12" t="s">
        <v>185</v>
      </c>
      <c r="D20" s="12" t="s">
        <v>110</v>
      </c>
      <c r="E20" s="12"/>
      <c r="F20" s="12" t="s">
        <v>44</v>
      </c>
      <c r="G20" s="12">
        <v>1001330690</v>
      </c>
      <c r="H20" s="12" t="s">
        <v>58</v>
      </c>
      <c r="I20" s="12" t="s">
        <v>59</v>
      </c>
      <c r="J20" t="str">
        <f>_xlfn.XLOOKUP(G20,avanzado!C:C,avanzado!D:D)</f>
        <v>Jheferson Peña Lucumi</v>
      </c>
    </row>
    <row r="21" spans="1:10" x14ac:dyDescent="0.3">
      <c r="A21" s="13">
        <v>21</v>
      </c>
      <c r="B21" s="13" t="s">
        <v>153</v>
      </c>
      <c r="C21" s="13" t="s">
        <v>154</v>
      </c>
      <c r="D21" s="13" t="s">
        <v>110</v>
      </c>
      <c r="E21" s="13"/>
      <c r="F21" s="13" t="s">
        <v>44</v>
      </c>
      <c r="G21" s="13">
        <v>1024593466</v>
      </c>
      <c r="H21" s="13" t="s">
        <v>73</v>
      </c>
      <c r="I21" s="13" t="s">
        <v>186</v>
      </c>
      <c r="J21" t="str">
        <f>_xlfn.XLOOKUP(G21,avanzado!C:C,avanzado!D:D)</f>
        <v>Jois Vanessa Urueña Pulido</v>
      </c>
    </row>
    <row r="22" spans="1:10" x14ac:dyDescent="0.3">
      <c r="A22" s="12">
        <v>33</v>
      </c>
      <c r="B22" s="12" t="s">
        <v>187</v>
      </c>
      <c r="C22" s="12" t="s">
        <v>188</v>
      </c>
      <c r="D22" s="12" t="s">
        <v>110</v>
      </c>
      <c r="E22" s="12"/>
      <c r="F22" s="12" t="s">
        <v>44</v>
      </c>
      <c r="G22" s="12">
        <v>1015407918</v>
      </c>
      <c r="H22" s="12" t="s">
        <v>36</v>
      </c>
      <c r="I22" s="12" t="s">
        <v>81</v>
      </c>
      <c r="J22" t="str">
        <f>_xlfn.XLOOKUP(G22,avanzado!C:C,avanzado!D:D)</f>
        <v>Jonathan Adan Romero Franco</v>
      </c>
    </row>
    <row r="23" spans="1:10" x14ac:dyDescent="0.3">
      <c r="A23" s="13">
        <v>4</v>
      </c>
      <c r="B23" s="13" t="s">
        <v>157</v>
      </c>
      <c r="C23" s="13" t="s">
        <v>158</v>
      </c>
      <c r="D23" s="13" t="s">
        <v>110</v>
      </c>
      <c r="E23" s="13"/>
      <c r="F23" s="13" t="s">
        <v>44</v>
      </c>
      <c r="G23" s="13">
        <v>1233502663</v>
      </c>
      <c r="H23" s="13" t="s">
        <v>60</v>
      </c>
      <c r="I23" s="13" t="s">
        <v>61</v>
      </c>
      <c r="J23" t="str">
        <f>_xlfn.XLOOKUP(G23,avanzado!C:C,avanzado!D:D)</f>
        <v>Juan Alejandro Oviedo Cuvidez</v>
      </c>
    </row>
    <row r="24" spans="1:10" x14ac:dyDescent="0.3">
      <c r="A24" s="12">
        <v>34</v>
      </c>
      <c r="B24" s="12" t="s">
        <v>189</v>
      </c>
      <c r="C24" s="12" t="s">
        <v>161</v>
      </c>
      <c r="D24" s="12" t="s">
        <v>110</v>
      </c>
      <c r="E24" s="12"/>
      <c r="F24" s="12" t="s">
        <v>44</v>
      </c>
      <c r="G24" s="12">
        <v>1073525631</v>
      </c>
      <c r="H24" s="12" t="s">
        <v>190</v>
      </c>
      <c r="I24" s="12" t="s">
        <v>66</v>
      </c>
      <c r="J24" t="str">
        <f>_xlfn.XLOOKUP(G24,avanzado!C:C,avanzado!D:D)</f>
        <v>Juan Esteban Rodriguez Prieto</v>
      </c>
    </row>
    <row r="25" spans="1:10" x14ac:dyDescent="0.3">
      <c r="A25" s="13">
        <v>16</v>
      </c>
      <c r="B25" s="13" t="s">
        <v>183</v>
      </c>
      <c r="C25" s="13" t="s">
        <v>183</v>
      </c>
      <c r="D25" s="13" t="s">
        <v>110</v>
      </c>
      <c r="E25" s="13"/>
      <c r="F25" s="13" t="s">
        <v>44</v>
      </c>
      <c r="G25" s="13">
        <v>1013672424</v>
      </c>
      <c r="H25" s="13" t="s">
        <v>69</v>
      </c>
      <c r="I25" s="13" t="s">
        <v>15</v>
      </c>
      <c r="J25" t="str">
        <f>_xlfn.XLOOKUP(G25,avanzado!C:C,avanzado!D:D)</f>
        <v>Karen Tatiana Sierra Delgadillo</v>
      </c>
    </row>
    <row r="26" spans="1:10" x14ac:dyDescent="0.3">
      <c r="A26" s="13">
        <v>18</v>
      </c>
      <c r="B26" s="13" t="s">
        <v>153</v>
      </c>
      <c r="C26" s="13" t="s">
        <v>154</v>
      </c>
      <c r="D26" s="13" t="s">
        <v>110</v>
      </c>
      <c r="E26" s="13"/>
      <c r="F26" s="13" t="s">
        <v>44</v>
      </c>
      <c r="G26" s="13">
        <v>1000049216</v>
      </c>
      <c r="H26" s="13" t="s">
        <v>89</v>
      </c>
      <c r="I26" s="13" t="s">
        <v>90</v>
      </c>
      <c r="J26" t="str">
        <f>_xlfn.XLOOKUP(G26,avanzado!C:C,avanzado!D:D)</f>
        <v>Laura Tatiana Salcedo Malaver</v>
      </c>
    </row>
    <row r="27" spans="1:10" x14ac:dyDescent="0.3">
      <c r="A27" s="12">
        <v>28</v>
      </c>
      <c r="B27" s="12" t="s">
        <v>191</v>
      </c>
      <c r="C27" s="12" t="s">
        <v>191</v>
      </c>
      <c r="D27" s="12" t="s">
        <v>110</v>
      </c>
      <c r="E27" s="12"/>
      <c r="F27" s="12" t="s">
        <v>44</v>
      </c>
      <c r="G27" s="12">
        <v>1144102285</v>
      </c>
      <c r="H27" s="12" t="s">
        <v>192</v>
      </c>
      <c r="I27" s="12" t="s">
        <v>80</v>
      </c>
      <c r="J27" t="str">
        <f>_xlfn.XLOOKUP(G27,avanzado!C:C,avanzado!D:D)</f>
        <v xml:space="preserve">Leidy Paola Guiza Talaga </v>
      </c>
    </row>
    <row r="28" spans="1:10" x14ac:dyDescent="0.3">
      <c r="A28" s="13">
        <v>6</v>
      </c>
      <c r="B28" s="13" t="s">
        <v>158</v>
      </c>
      <c r="C28" s="13" t="s">
        <v>178</v>
      </c>
      <c r="D28" s="13" t="s">
        <v>110</v>
      </c>
      <c r="E28" s="13"/>
      <c r="F28" s="13" t="s">
        <v>44</v>
      </c>
      <c r="G28" s="13">
        <v>55161876</v>
      </c>
      <c r="H28" s="13" t="s">
        <v>193</v>
      </c>
      <c r="I28" s="13" t="s">
        <v>194</v>
      </c>
      <c r="J28" t="str">
        <f>_xlfn.XLOOKUP(G28,avanzado!C:C,avanzado!D:D)</f>
        <v xml:space="preserve">Liliana Castro Perdomo </v>
      </c>
    </row>
    <row r="29" spans="1:10" x14ac:dyDescent="0.3">
      <c r="A29" s="12">
        <v>19</v>
      </c>
      <c r="B29" s="12" t="s">
        <v>153</v>
      </c>
      <c r="C29" s="12" t="s">
        <v>154</v>
      </c>
      <c r="D29" s="12" t="s">
        <v>110</v>
      </c>
      <c r="E29" s="12"/>
      <c r="F29" s="12" t="s">
        <v>44</v>
      </c>
      <c r="G29" s="12">
        <v>53054560</v>
      </c>
      <c r="H29" s="12" t="s">
        <v>195</v>
      </c>
      <c r="I29" s="12" t="s">
        <v>196</v>
      </c>
      <c r="J29" t="str">
        <f>_xlfn.XLOOKUP(G29,avanzado!C:C,avanzado!D:D)</f>
        <v>Liliana Paola Sierra Jiménez</v>
      </c>
    </row>
    <row r="30" spans="1:10" x14ac:dyDescent="0.3">
      <c r="A30" s="13">
        <v>10</v>
      </c>
      <c r="B30" s="13" t="s">
        <v>176</v>
      </c>
      <c r="C30" s="13" t="s">
        <v>197</v>
      </c>
      <c r="D30" s="13" t="s">
        <v>110</v>
      </c>
      <c r="E30" s="13"/>
      <c r="F30" s="13" t="s">
        <v>44</v>
      </c>
      <c r="G30" s="13">
        <v>1026581996</v>
      </c>
      <c r="H30" s="13" t="s">
        <v>198</v>
      </c>
      <c r="I30" s="13" t="s">
        <v>199</v>
      </c>
      <c r="J30" t="str">
        <f>_xlfn.XLOOKUP(G30,avanzado!C:C,avanzado!D:D)</f>
        <v xml:space="preserve">Lina Mayerly Medina Bejarano </v>
      </c>
    </row>
    <row r="31" spans="1:10" x14ac:dyDescent="0.3">
      <c r="A31" s="12">
        <v>25</v>
      </c>
      <c r="B31" s="12" t="s">
        <v>154</v>
      </c>
      <c r="C31" s="12" t="s">
        <v>177</v>
      </c>
      <c r="D31" s="12" t="s">
        <v>110</v>
      </c>
      <c r="E31" s="12"/>
      <c r="F31" s="12" t="s">
        <v>44</v>
      </c>
      <c r="G31" s="12">
        <v>52934168</v>
      </c>
      <c r="H31" s="12" t="s">
        <v>86</v>
      </c>
      <c r="I31" s="12" t="s">
        <v>200</v>
      </c>
      <c r="J31" t="str">
        <f>_xlfn.XLOOKUP(G31,avanzado!C:C,avanzado!D:D)</f>
        <v>Lizeth Johanna Cely León</v>
      </c>
    </row>
    <row r="32" spans="1:10" x14ac:dyDescent="0.3">
      <c r="A32" s="13">
        <v>1</v>
      </c>
      <c r="B32" s="13" t="s">
        <v>157</v>
      </c>
      <c r="C32" s="13" t="s">
        <v>157</v>
      </c>
      <c r="D32" s="13" t="s">
        <v>110</v>
      </c>
      <c r="E32" s="13"/>
      <c r="F32" s="13" t="s">
        <v>44</v>
      </c>
      <c r="G32" s="13">
        <v>43872205</v>
      </c>
      <c r="H32" s="13" t="s">
        <v>201</v>
      </c>
      <c r="I32" s="13" t="s">
        <v>202</v>
      </c>
      <c r="J32" t="str">
        <f>_xlfn.XLOOKUP(G32,avanzado!C:C,avanzado!D:D)</f>
        <v>LUZ MARY ALVAREZ SUAREZ</v>
      </c>
    </row>
    <row r="33" spans="1:10" x14ac:dyDescent="0.3">
      <c r="A33" s="12">
        <v>35</v>
      </c>
      <c r="B33" s="12" t="s">
        <v>161</v>
      </c>
      <c r="C33" s="12" t="s">
        <v>161</v>
      </c>
      <c r="D33" s="12" t="s">
        <v>110</v>
      </c>
      <c r="E33" s="12"/>
      <c r="F33" s="12" t="s">
        <v>44</v>
      </c>
      <c r="G33" s="12">
        <v>52290017</v>
      </c>
      <c r="H33" s="12" t="s">
        <v>95</v>
      </c>
      <c r="I33" s="12" t="s">
        <v>96</v>
      </c>
      <c r="J33" t="str">
        <f>_xlfn.XLOOKUP(G33,avanzado!C:C,avanzado!D:D)</f>
        <v>Nubia Rocio Ramirez Salazar</v>
      </c>
    </row>
    <row r="34" spans="1:10" x14ac:dyDescent="0.3">
      <c r="A34" s="13">
        <v>31</v>
      </c>
      <c r="B34" s="13" t="s">
        <v>164</v>
      </c>
      <c r="C34" s="13" t="s">
        <v>165</v>
      </c>
      <c r="D34" s="13" t="s">
        <v>110</v>
      </c>
      <c r="E34" s="13"/>
      <c r="F34" s="13" t="s">
        <v>44</v>
      </c>
      <c r="G34" s="13">
        <v>1010167655</v>
      </c>
      <c r="H34" s="13" t="s">
        <v>52</v>
      </c>
      <c r="I34" s="13" t="s">
        <v>53</v>
      </c>
      <c r="J34" t="str">
        <f>_xlfn.XLOOKUP(G34,avanzado!C:C,avanzado!D:D)</f>
        <v xml:space="preserve">Paula Fernanda Arias </v>
      </c>
    </row>
    <row r="35" spans="1:10" x14ac:dyDescent="0.3">
      <c r="A35" s="12">
        <v>5</v>
      </c>
      <c r="B35" s="12" t="s">
        <v>157</v>
      </c>
      <c r="C35" s="12" t="s">
        <v>158</v>
      </c>
      <c r="D35" s="12" t="s">
        <v>110</v>
      </c>
      <c r="E35" s="12"/>
      <c r="F35" s="12" t="s">
        <v>44</v>
      </c>
      <c r="G35" s="12">
        <v>1026564147</v>
      </c>
      <c r="H35" s="12" t="s">
        <v>24</v>
      </c>
      <c r="I35" s="12" t="s">
        <v>51</v>
      </c>
      <c r="J35" t="str">
        <f>_xlfn.XLOOKUP(G35,avanzado!C:C,avanzado!D:D)</f>
        <v>Paula Milena Cañon Beltran</v>
      </c>
    </row>
    <row r="36" spans="1:10" x14ac:dyDescent="0.3">
      <c r="A36" s="13">
        <v>14</v>
      </c>
      <c r="B36" s="13" t="s">
        <v>203</v>
      </c>
      <c r="C36" s="13" t="s">
        <v>204</v>
      </c>
      <c r="D36" s="13" t="s">
        <v>110</v>
      </c>
      <c r="E36" s="13"/>
      <c r="F36" s="13" t="s">
        <v>44</v>
      </c>
      <c r="G36" s="13">
        <v>1022930984</v>
      </c>
      <c r="H36" s="13" t="s">
        <v>87</v>
      </c>
      <c r="I36" s="13" t="s">
        <v>205</v>
      </c>
      <c r="J36" t="str">
        <f>_xlfn.XLOOKUP(G36,avanzado!C:C,avanzado!D:D)</f>
        <v xml:space="preserve">Sandra Adalgiza Trujillo Galvis </v>
      </c>
    </row>
  </sheetData>
  <conditionalFormatting sqref="G2:I36">
    <cfRule type="duplicateValues" dxfId="1" priority="4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8836-C3D3-473B-AFBB-C35373A7464C}">
  <dimension ref="A1:I39"/>
  <sheetViews>
    <sheetView topLeftCell="A13" workbookViewId="0">
      <selection activeCell="K33" sqref="K33"/>
    </sheetView>
  </sheetViews>
  <sheetFormatPr baseColWidth="10" defaultRowHeight="14.4" x14ac:dyDescent="0.3"/>
  <cols>
    <col min="1" max="1" width="4.88671875" bestFit="1" customWidth="1"/>
    <col min="2" max="2" width="14.6640625" bestFit="1" customWidth="1"/>
    <col min="3" max="3" width="19.77734375" bestFit="1" customWidth="1"/>
    <col min="4" max="4" width="18.6640625" bestFit="1" customWidth="1"/>
    <col min="5" max="5" width="10" bestFit="1" customWidth="1"/>
    <col min="6" max="6" width="19.109375" bestFit="1" customWidth="1"/>
    <col min="7" max="7" width="22.21875" bestFit="1" customWidth="1"/>
    <col min="8" max="8" width="30.88671875" bestFit="1" customWidth="1"/>
    <col min="9" max="9" width="32.6640625" bestFit="1" customWidth="1"/>
  </cols>
  <sheetData>
    <row r="1" spans="1:9" x14ac:dyDescent="0.3">
      <c r="A1" t="s">
        <v>0</v>
      </c>
      <c r="B1" t="s">
        <v>38</v>
      </c>
      <c r="C1" t="s">
        <v>39</v>
      </c>
      <c r="D1" t="s">
        <v>2</v>
      </c>
      <c r="E1" t="s">
        <v>1</v>
      </c>
      <c r="F1" t="s">
        <v>40</v>
      </c>
      <c r="G1" t="s">
        <v>41</v>
      </c>
      <c r="H1" t="s">
        <v>42</v>
      </c>
      <c r="I1" t="s">
        <v>43</v>
      </c>
    </row>
    <row r="2" spans="1:9" x14ac:dyDescent="0.3">
      <c r="A2">
        <v>31</v>
      </c>
      <c r="B2" s="7">
        <v>45889.327916666698</v>
      </c>
      <c r="C2" s="7">
        <v>45889.328680555598</v>
      </c>
      <c r="D2" s="9" t="s">
        <v>142</v>
      </c>
      <c r="E2" s="9"/>
      <c r="F2" s="9" t="s">
        <v>44</v>
      </c>
      <c r="G2" s="10" t="s">
        <v>143</v>
      </c>
      <c r="H2" s="9" t="s">
        <v>34</v>
      </c>
      <c r="I2" s="9" t="s">
        <v>35</v>
      </c>
    </row>
    <row r="3" spans="1:9" x14ac:dyDescent="0.3">
      <c r="A3">
        <v>4</v>
      </c>
      <c r="B3" s="7">
        <v>45889.301400462966</v>
      </c>
      <c r="C3" s="7">
        <v>45889.30195601852</v>
      </c>
      <c r="D3" t="s">
        <v>110</v>
      </c>
      <c r="F3" t="s">
        <v>44</v>
      </c>
      <c r="G3" s="8" t="s">
        <v>116</v>
      </c>
      <c r="H3" t="s">
        <v>49</v>
      </c>
      <c r="I3" t="s">
        <v>50</v>
      </c>
    </row>
    <row r="4" spans="1:9" x14ac:dyDescent="0.3">
      <c r="A4">
        <v>16</v>
      </c>
      <c r="B4" s="7">
        <v>45889.303229166668</v>
      </c>
      <c r="C4" s="7">
        <v>45889.304212962961</v>
      </c>
      <c r="D4" t="s">
        <v>110</v>
      </c>
      <c r="F4" t="s">
        <v>44</v>
      </c>
      <c r="G4" s="8" t="s">
        <v>127</v>
      </c>
      <c r="H4" t="s">
        <v>70</v>
      </c>
      <c r="I4" t="s">
        <v>4</v>
      </c>
    </row>
    <row r="5" spans="1:9" x14ac:dyDescent="0.3">
      <c r="A5">
        <v>25</v>
      </c>
      <c r="B5" s="7">
        <v>45889.305891203701</v>
      </c>
      <c r="C5" s="7">
        <v>45889.306562500002</v>
      </c>
      <c r="D5" t="s">
        <v>110</v>
      </c>
      <c r="F5" t="s">
        <v>44</v>
      </c>
      <c r="G5" s="8" t="s">
        <v>136</v>
      </c>
      <c r="H5" t="s">
        <v>84</v>
      </c>
      <c r="I5" t="s">
        <v>85</v>
      </c>
    </row>
    <row r="6" spans="1:9" x14ac:dyDescent="0.3">
      <c r="A6">
        <v>29</v>
      </c>
      <c r="B6" s="7">
        <v>45889.305069444446</v>
      </c>
      <c r="C6" s="7">
        <v>45889.317013888889</v>
      </c>
      <c r="D6" t="s">
        <v>110</v>
      </c>
      <c r="F6" t="s">
        <v>44</v>
      </c>
      <c r="G6" s="8" t="s">
        <v>140</v>
      </c>
      <c r="H6" t="s">
        <v>91</v>
      </c>
      <c r="I6" t="s">
        <v>92</v>
      </c>
    </row>
    <row r="7" spans="1:9" x14ac:dyDescent="0.3">
      <c r="A7">
        <v>1</v>
      </c>
      <c r="B7" s="7">
        <v>45889.301388888889</v>
      </c>
      <c r="C7" s="7">
        <v>45889.301793981482</v>
      </c>
      <c r="D7" t="s">
        <v>110</v>
      </c>
      <c r="F7" t="s">
        <v>44</v>
      </c>
      <c r="G7" s="8" t="s">
        <v>111</v>
      </c>
      <c r="H7" t="s">
        <v>45</v>
      </c>
      <c r="I7" t="s">
        <v>46</v>
      </c>
    </row>
    <row r="8" spans="1:9" x14ac:dyDescent="0.3">
      <c r="A8">
        <v>24</v>
      </c>
      <c r="B8" s="7">
        <v>45889.305115740739</v>
      </c>
      <c r="C8" s="7">
        <v>45889.305428240739</v>
      </c>
      <c r="D8" t="s">
        <v>110</v>
      </c>
      <c r="F8" t="s">
        <v>44</v>
      </c>
      <c r="G8" s="8" t="s">
        <v>135</v>
      </c>
      <c r="H8" t="s">
        <v>5</v>
      </c>
      <c r="I8" t="s">
        <v>83</v>
      </c>
    </row>
    <row r="9" spans="1:9" x14ac:dyDescent="0.3">
      <c r="A9">
        <v>2</v>
      </c>
      <c r="B9" s="7">
        <v>45889.301458333335</v>
      </c>
      <c r="C9" s="7">
        <v>45889.301805555559</v>
      </c>
      <c r="D9" t="s">
        <v>110</v>
      </c>
      <c r="F9" t="s">
        <v>44</v>
      </c>
      <c r="G9" s="8" t="s">
        <v>112</v>
      </c>
      <c r="H9" t="s">
        <v>47</v>
      </c>
      <c r="I9" t="s">
        <v>48</v>
      </c>
    </row>
    <row r="10" spans="1:9" x14ac:dyDescent="0.3">
      <c r="A10">
        <v>23</v>
      </c>
      <c r="B10" s="7">
        <v>45889.305081018516</v>
      </c>
      <c r="C10" s="7">
        <v>45889.30541666667</v>
      </c>
      <c r="D10" t="s">
        <v>110</v>
      </c>
      <c r="F10" t="s">
        <v>44</v>
      </c>
      <c r="G10" s="8" t="s">
        <v>134</v>
      </c>
      <c r="H10" t="s">
        <v>28</v>
      </c>
      <c r="I10" t="s">
        <v>82</v>
      </c>
    </row>
    <row r="11" spans="1:9" x14ac:dyDescent="0.3">
      <c r="A11">
        <v>19</v>
      </c>
      <c r="B11" s="7">
        <v>45889.303854166668</v>
      </c>
      <c r="C11" s="7">
        <v>45889.304548611108</v>
      </c>
      <c r="D11" t="s">
        <v>110</v>
      </c>
      <c r="F11" t="s">
        <v>44</v>
      </c>
      <c r="G11" s="8" t="s">
        <v>130</v>
      </c>
      <c r="H11" t="s">
        <v>75</v>
      </c>
      <c r="I11" t="s">
        <v>76</v>
      </c>
    </row>
    <row r="12" spans="1:9" x14ac:dyDescent="0.3">
      <c r="A12">
        <v>11</v>
      </c>
      <c r="B12" s="7">
        <v>45889.302812499998</v>
      </c>
      <c r="C12" s="7">
        <v>45889.303263888891</v>
      </c>
      <c r="D12" t="s">
        <v>110</v>
      </c>
      <c r="F12" t="s">
        <v>44</v>
      </c>
      <c r="G12" s="8" t="s">
        <v>123</v>
      </c>
      <c r="H12" t="s">
        <v>7</v>
      </c>
      <c r="I12" t="s">
        <v>62</v>
      </c>
    </row>
    <row r="13" spans="1:9" x14ac:dyDescent="0.3">
      <c r="A13">
        <v>34</v>
      </c>
      <c r="B13" s="7">
        <v>45889.334733796299</v>
      </c>
      <c r="C13" s="7">
        <v>45889.3354861111</v>
      </c>
      <c r="D13" s="9" t="s">
        <v>142</v>
      </c>
      <c r="E13" s="9"/>
      <c r="F13" s="9" t="s">
        <v>44</v>
      </c>
      <c r="G13" s="10" t="s">
        <v>147</v>
      </c>
      <c r="H13" s="9" t="s">
        <v>9</v>
      </c>
      <c r="I13" s="9" t="s">
        <v>97</v>
      </c>
    </row>
    <row r="14" spans="1:9" x14ac:dyDescent="0.3">
      <c r="A14">
        <v>36</v>
      </c>
      <c r="B14" s="7">
        <v>45889.361412036997</v>
      </c>
      <c r="C14" s="7">
        <v>45889.3617592593</v>
      </c>
      <c r="D14" s="9" t="s">
        <v>142</v>
      </c>
      <c r="E14" s="9"/>
      <c r="F14" s="9" t="s">
        <v>44</v>
      </c>
      <c r="G14" s="10" t="s">
        <v>149</v>
      </c>
      <c r="H14" s="9" t="s">
        <v>100</v>
      </c>
      <c r="I14" s="9" t="s">
        <v>101</v>
      </c>
    </row>
    <row r="15" spans="1:9" x14ac:dyDescent="0.3">
      <c r="A15">
        <v>20</v>
      </c>
      <c r="B15" s="7">
        <v>45889.301435185182</v>
      </c>
      <c r="C15" s="7">
        <v>45889.304988425924</v>
      </c>
      <c r="D15" t="s">
        <v>110</v>
      </c>
      <c r="F15" t="s">
        <v>44</v>
      </c>
      <c r="G15" s="8" t="s">
        <v>131</v>
      </c>
      <c r="H15" t="s">
        <v>77</v>
      </c>
      <c r="I15" t="s">
        <v>78</v>
      </c>
    </row>
    <row r="16" spans="1:9" x14ac:dyDescent="0.3">
      <c r="A16">
        <v>30</v>
      </c>
      <c r="B16" s="7">
        <v>45889.316863425927</v>
      </c>
      <c r="C16" s="7">
        <v>45889.317974537036</v>
      </c>
      <c r="D16" t="s">
        <v>110</v>
      </c>
      <c r="F16" t="s">
        <v>44</v>
      </c>
      <c r="G16" s="8" t="s">
        <v>141</v>
      </c>
      <c r="H16" t="s">
        <v>93</v>
      </c>
      <c r="I16" t="s">
        <v>31</v>
      </c>
    </row>
    <row r="17" spans="1:9" x14ac:dyDescent="0.3">
      <c r="A17">
        <v>7</v>
      </c>
      <c r="B17" s="7">
        <v>45889.30195601852</v>
      </c>
      <c r="C17" s="7">
        <v>45889.302569444444</v>
      </c>
      <c r="D17" t="s">
        <v>110</v>
      </c>
      <c r="F17" t="s">
        <v>44</v>
      </c>
      <c r="G17" s="8" t="s">
        <v>119</v>
      </c>
      <c r="H17" t="s">
        <v>54</v>
      </c>
      <c r="I17" t="s">
        <v>55</v>
      </c>
    </row>
    <row r="18" spans="1:9" x14ac:dyDescent="0.3">
      <c r="A18">
        <v>9</v>
      </c>
      <c r="B18" s="7">
        <v>45889.302488425928</v>
      </c>
      <c r="C18" s="7">
        <v>45889.302812499998</v>
      </c>
      <c r="D18" t="s">
        <v>110</v>
      </c>
      <c r="F18" t="s">
        <v>44</v>
      </c>
      <c r="G18" s="8" t="s">
        <v>121</v>
      </c>
      <c r="H18" t="s">
        <v>58</v>
      </c>
      <c r="I18" t="s">
        <v>59</v>
      </c>
    </row>
    <row r="19" spans="1:9" x14ac:dyDescent="0.3">
      <c r="A19">
        <v>18</v>
      </c>
      <c r="B19" s="7">
        <v>45889.303217592591</v>
      </c>
      <c r="C19" s="7">
        <v>45889.3044212963</v>
      </c>
      <c r="D19" t="s">
        <v>110</v>
      </c>
      <c r="F19" t="s">
        <v>44</v>
      </c>
      <c r="G19" s="8" t="s">
        <v>129</v>
      </c>
      <c r="H19" t="s">
        <v>73</v>
      </c>
      <c r="I19" t="s">
        <v>74</v>
      </c>
    </row>
    <row r="20" spans="1:9" x14ac:dyDescent="0.3">
      <c r="A20">
        <v>22</v>
      </c>
      <c r="B20" s="7">
        <v>45889.304143518515</v>
      </c>
      <c r="C20" s="7">
        <v>45889.305081018516</v>
      </c>
      <c r="D20" t="s">
        <v>110</v>
      </c>
      <c r="F20" t="s">
        <v>44</v>
      </c>
      <c r="G20" s="8" t="s">
        <v>133</v>
      </c>
      <c r="H20" t="s">
        <v>36</v>
      </c>
      <c r="I20" t="s">
        <v>81</v>
      </c>
    </row>
    <row r="21" spans="1:9" x14ac:dyDescent="0.3">
      <c r="A21">
        <v>35</v>
      </c>
      <c r="B21" s="7">
        <v>45889.357604166697</v>
      </c>
      <c r="C21" s="7">
        <v>45889.357997685198</v>
      </c>
      <c r="D21" s="9" t="s">
        <v>142</v>
      </c>
      <c r="E21" s="9"/>
      <c r="F21" s="9" t="s">
        <v>44</v>
      </c>
      <c r="G21" s="10" t="s">
        <v>148</v>
      </c>
      <c r="H21" s="9" t="s">
        <v>98</v>
      </c>
      <c r="I21" s="9" t="s">
        <v>99</v>
      </c>
    </row>
    <row r="22" spans="1:9" x14ac:dyDescent="0.3">
      <c r="A22">
        <v>38</v>
      </c>
      <c r="B22" s="7">
        <v>45889.384305555599</v>
      </c>
      <c r="C22" s="7">
        <v>45889.384641203702</v>
      </c>
      <c r="D22" s="9" t="s">
        <v>142</v>
      </c>
      <c r="E22" s="9"/>
      <c r="F22" s="9" t="s">
        <v>44</v>
      </c>
      <c r="G22" s="10" t="s">
        <v>152</v>
      </c>
      <c r="H22" s="9" t="s">
        <v>104</v>
      </c>
      <c r="I22" s="9" t="s">
        <v>105</v>
      </c>
    </row>
    <row r="23" spans="1:9" x14ac:dyDescent="0.3">
      <c r="A23">
        <v>10</v>
      </c>
      <c r="B23" s="7">
        <v>45889.302777777775</v>
      </c>
      <c r="C23" s="7">
        <v>45889.303078703706</v>
      </c>
      <c r="D23" t="s">
        <v>110</v>
      </c>
      <c r="F23" t="s">
        <v>44</v>
      </c>
      <c r="G23" s="8" t="s">
        <v>122</v>
      </c>
      <c r="H23" t="s">
        <v>60</v>
      </c>
      <c r="I23" t="s">
        <v>61</v>
      </c>
    </row>
    <row r="24" spans="1:9" x14ac:dyDescent="0.3">
      <c r="A24">
        <v>13</v>
      </c>
      <c r="B24" s="7">
        <v>45889.303043981483</v>
      </c>
      <c r="C24" s="7">
        <v>45889.303506944445</v>
      </c>
      <c r="D24" t="s">
        <v>110</v>
      </c>
      <c r="F24" t="s">
        <v>44</v>
      </c>
      <c r="G24" s="8" t="s">
        <v>125</v>
      </c>
      <c r="H24" t="s">
        <v>65</v>
      </c>
      <c r="I24" t="s">
        <v>66</v>
      </c>
    </row>
    <row r="25" spans="1:9" x14ac:dyDescent="0.3">
      <c r="A25">
        <v>3</v>
      </c>
      <c r="B25" s="7">
        <v>45889.301562499997</v>
      </c>
      <c r="C25" s="7">
        <v>45889.301828703705</v>
      </c>
      <c r="D25" t="s">
        <v>110</v>
      </c>
      <c r="F25" t="s">
        <v>44</v>
      </c>
      <c r="G25" s="8" t="s">
        <v>113</v>
      </c>
      <c r="H25" t="s">
        <v>114</v>
      </c>
      <c r="I25" t="s">
        <v>115</v>
      </c>
    </row>
    <row r="26" spans="1:9" x14ac:dyDescent="0.3">
      <c r="A26">
        <v>15</v>
      </c>
      <c r="B26" s="7">
        <v>45889.303726851853</v>
      </c>
      <c r="C26" s="7">
        <v>45889.304039351853</v>
      </c>
      <c r="D26" t="s">
        <v>110</v>
      </c>
      <c r="F26" t="s">
        <v>44</v>
      </c>
      <c r="G26" s="8" t="s">
        <v>113</v>
      </c>
      <c r="H26" t="s">
        <v>69</v>
      </c>
      <c r="I26" t="s">
        <v>15</v>
      </c>
    </row>
    <row r="27" spans="1:9" x14ac:dyDescent="0.3">
      <c r="A27">
        <v>28</v>
      </c>
      <c r="B27" s="7">
        <v>45889.315011574072</v>
      </c>
      <c r="C27" s="7">
        <v>45889.315763888888</v>
      </c>
      <c r="D27" t="s">
        <v>110</v>
      </c>
      <c r="F27" t="s">
        <v>44</v>
      </c>
      <c r="G27" s="8" t="s">
        <v>139</v>
      </c>
      <c r="H27" t="s">
        <v>89</v>
      </c>
      <c r="I27" t="s">
        <v>90</v>
      </c>
    </row>
    <row r="28" spans="1:9" x14ac:dyDescent="0.3">
      <c r="A28">
        <v>21</v>
      </c>
      <c r="B28" s="7">
        <v>45889.302974537037</v>
      </c>
      <c r="C28" s="7">
        <v>45889.305011574077</v>
      </c>
      <c r="D28" t="s">
        <v>110</v>
      </c>
      <c r="F28" t="s">
        <v>44</v>
      </c>
      <c r="G28" s="8" t="s">
        <v>132</v>
      </c>
      <c r="H28" t="s">
        <v>79</v>
      </c>
      <c r="I28" t="s">
        <v>80</v>
      </c>
    </row>
    <row r="29" spans="1:9" x14ac:dyDescent="0.3">
      <c r="A29">
        <v>14</v>
      </c>
      <c r="B29" s="7">
        <v>45889.303090277775</v>
      </c>
      <c r="C29" s="7">
        <v>45889.303773148145</v>
      </c>
      <c r="D29" t="s">
        <v>110</v>
      </c>
      <c r="F29" t="s">
        <v>44</v>
      </c>
      <c r="G29" s="8" t="s">
        <v>126</v>
      </c>
      <c r="H29" t="s">
        <v>67</v>
      </c>
      <c r="I29" t="s">
        <v>68</v>
      </c>
    </row>
    <row r="30" spans="1:9" x14ac:dyDescent="0.3">
      <c r="A30">
        <v>17</v>
      </c>
      <c r="B30" s="7">
        <v>45889.302881944444</v>
      </c>
      <c r="C30" s="7">
        <v>45889.304212962961</v>
      </c>
      <c r="D30" t="s">
        <v>110</v>
      </c>
      <c r="F30" t="s">
        <v>44</v>
      </c>
      <c r="G30" s="8" t="s">
        <v>128</v>
      </c>
      <c r="H30" t="s">
        <v>71</v>
      </c>
      <c r="I30" t="s">
        <v>72</v>
      </c>
    </row>
    <row r="31" spans="1:9" x14ac:dyDescent="0.3">
      <c r="A31">
        <v>8</v>
      </c>
      <c r="B31" s="7">
        <v>45889.302291666667</v>
      </c>
      <c r="C31" s="7">
        <v>45889.302719907406</v>
      </c>
      <c r="D31" t="s">
        <v>110</v>
      </c>
      <c r="F31" t="s">
        <v>44</v>
      </c>
      <c r="G31" s="8" t="s">
        <v>120</v>
      </c>
      <c r="H31" t="s">
        <v>56</v>
      </c>
      <c r="I31" t="s">
        <v>57</v>
      </c>
    </row>
    <row r="32" spans="1:9" x14ac:dyDescent="0.3">
      <c r="A32">
        <v>26</v>
      </c>
      <c r="B32" s="7">
        <v>45889.308472222219</v>
      </c>
      <c r="C32" s="7">
        <v>45889.310011574074</v>
      </c>
      <c r="D32" t="s">
        <v>110</v>
      </c>
      <c r="F32" t="s">
        <v>44</v>
      </c>
      <c r="G32" s="8" t="s">
        <v>137</v>
      </c>
      <c r="H32" t="s">
        <v>86</v>
      </c>
      <c r="I32" t="s">
        <v>32</v>
      </c>
    </row>
    <row r="33" spans="1:9" x14ac:dyDescent="0.3">
      <c r="A33">
        <v>37</v>
      </c>
      <c r="B33" s="7">
        <v>45889.370497685202</v>
      </c>
      <c r="C33" s="7">
        <v>45889.372083333299</v>
      </c>
      <c r="D33" s="9" t="s">
        <v>142</v>
      </c>
      <c r="E33" s="9"/>
      <c r="F33" s="9" t="s">
        <v>44</v>
      </c>
      <c r="G33" s="10" t="s">
        <v>144</v>
      </c>
      <c r="H33" s="9" t="s">
        <v>150</v>
      </c>
      <c r="I33" s="9" t="s">
        <v>151</v>
      </c>
    </row>
    <row r="34" spans="1:9" x14ac:dyDescent="0.3">
      <c r="A34">
        <v>32</v>
      </c>
      <c r="B34" s="7">
        <v>45889.328344907401</v>
      </c>
      <c r="C34" s="7">
        <v>45889.329560185201</v>
      </c>
      <c r="D34" s="9" t="s">
        <v>142</v>
      </c>
      <c r="E34" s="9"/>
      <c r="F34" s="9" t="s">
        <v>44</v>
      </c>
      <c r="G34" s="10" t="s">
        <v>144</v>
      </c>
      <c r="H34" s="9" t="s">
        <v>145</v>
      </c>
      <c r="I34" s="9" t="s">
        <v>94</v>
      </c>
    </row>
    <row r="35" spans="1:9" x14ac:dyDescent="0.3">
      <c r="A35">
        <v>33</v>
      </c>
      <c r="B35" s="7">
        <v>45889.333761574097</v>
      </c>
      <c r="C35" s="7">
        <v>45889.334224537</v>
      </c>
      <c r="D35" s="9" t="s">
        <v>142</v>
      </c>
      <c r="E35" s="9"/>
      <c r="F35" s="9" t="s">
        <v>44</v>
      </c>
      <c r="G35" s="10" t="s">
        <v>146</v>
      </c>
      <c r="H35" s="9" t="s">
        <v>95</v>
      </c>
      <c r="I35" s="9" t="s">
        <v>96</v>
      </c>
    </row>
    <row r="36" spans="1:9" x14ac:dyDescent="0.3">
      <c r="A36">
        <v>6</v>
      </c>
      <c r="B36" s="7">
        <v>45889.301666666666</v>
      </c>
      <c r="C36" s="7">
        <v>45889.302141203705</v>
      </c>
      <c r="D36" t="s">
        <v>110</v>
      </c>
      <c r="F36" t="s">
        <v>44</v>
      </c>
      <c r="G36" s="8" t="s">
        <v>118</v>
      </c>
      <c r="H36" t="s">
        <v>52</v>
      </c>
      <c r="I36" t="s">
        <v>53</v>
      </c>
    </row>
    <row r="37" spans="1:9" x14ac:dyDescent="0.3">
      <c r="A37">
        <v>5</v>
      </c>
      <c r="B37" s="7">
        <v>45889.301388888889</v>
      </c>
      <c r="C37" s="7">
        <v>45889.302025462966</v>
      </c>
      <c r="D37" t="s">
        <v>110</v>
      </c>
      <c r="F37" t="s">
        <v>44</v>
      </c>
      <c r="G37" s="8" t="s">
        <v>117</v>
      </c>
      <c r="H37" t="s">
        <v>24</v>
      </c>
      <c r="I37" t="s">
        <v>51</v>
      </c>
    </row>
    <row r="38" spans="1:9" x14ac:dyDescent="0.3">
      <c r="A38">
        <v>27</v>
      </c>
      <c r="B38" s="7">
        <v>45889.312106481484</v>
      </c>
      <c r="C38" s="7">
        <v>45889.312361111108</v>
      </c>
      <c r="D38" t="s">
        <v>110</v>
      </c>
      <c r="F38" t="s">
        <v>44</v>
      </c>
      <c r="G38" s="8" t="s">
        <v>138</v>
      </c>
      <c r="H38" t="s">
        <v>87</v>
      </c>
      <c r="I38" t="s">
        <v>88</v>
      </c>
    </row>
    <row r="39" spans="1:9" x14ac:dyDescent="0.3">
      <c r="A39">
        <v>12</v>
      </c>
      <c r="B39" s="7">
        <v>45889.303067129629</v>
      </c>
      <c r="C39" s="7">
        <v>45889.303379629629</v>
      </c>
      <c r="D39" t="s">
        <v>110</v>
      </c>
      <c r="F39" t="s">
        <v>44</v>
      </c>
      <c r="G39" s="8" t="s">
        <v>124</v>
      </c>
      <c r="H39" t="s">
        <v>63</v>
      </c>
      <c r="I39" t="s">
        <v>64</v>
      </c>
    </row>
  </sheetData>
  <conditionalFormatting sqref="G2:I39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correos</vt:lpstr>
      <vt:lpstr>avanzado</vt:lpstr>
      <vt:lpstr>matriculados</vt:lpstr>
      <vt:lpstr>24 sep</vt:lpstr>
      <vt:lpstr>23 sep</vt:lpstr>
      <vt:lpstr>17 sep</vt:lpstr>
      <vt:lpstr>15 sep</vt:lpstr>
      <vt:lpstr>10 sep</vt:lpstr>
      <vt:lpstr>8 sep</vt:lpstr>
      <vt:lpstr>3 sep</vt:lpstr>
      <vt:lpstr>1 sep</vt:lpstr>
      <vt:lpstr>27 ago</vt:lpstr>
      <vt:lpstr>25 ago</vt:lpstr>
      <vt:lpstr>20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Ricardo Vargas</dc:creator>
  <cp:lastModifiedBy>Jose Ricardo Vargas</cp:lastModifiedBy>
  <dcterms:created xsi:type="dcterms:W3CDTF">2025-08-20T00:32:44Z</dcterms:created>
  <dcterms:modified xsi:type="dcterms:W3CDTF">2025-10-02T17:11:38Z</dcterms:modified>
</cp:coreProperties>
</file>